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0F126E0-049E-48DE-BB72-85B3F43C8CB3}" xr6:coauthVersionLast="47" xr6:coauthVersionMax="47" xr10:uidLastSave="{00000000-0000-0000-0000-000000000000}"/>
  <bookViews>
    <workbookView xWindow="-110" yWindow="-110" windowWidth="19420" windowHeight="11500" tabRatio="951" firstSheet="2" activeTab="6" xr2:uid="{00000000-000D-0000-FFFF-FFFF00000000}"/>
  </bookViews>
  <sheets>
    <sheet name="(1)実証設計 全期間総括表" sheetId="25" r:id="rId1"/>
    <sheet name="(2)実証事業 全期間総括表" sheetId="27" r:id="rId2"/>
    <sheet name="(3)定量化フォローアップ事業 全期間総括表" sheetId="26" r:id="rId3"/>
    <sheet name="(4)実証設計 積算内訳" sheetId="14" r:id="rId4"/>
    <sheet name="(5)実証事業 積算内訳" sheetId="16" r:id="rId5"/>
    <sheet name="(6)定量化フォローアップ事業 積算内訳" sheetId="23" r:id="rId6"/>
    <sheet name="(７)総経費積算表" sheetId="17" r:id="rId7"/>
  </sheets>
  <definedNames>
    <definedName name="_xlnm.Print_Area" localSheetId="6">'(７)総経費積算表'!$A$1:$I$45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27" l="1"/>
  <c r="E11" i="27" s="1"/>
  <c r="D9" i="27"/>
  <c r="D11" i="27" s="1"/>
  <c r="C9" i="27"/>
  <c r="C11" i="27" s="1"/>
  <c r="B8" i="27"/>
  <c r="B7" i="27"/>
  <c r="B9" i="27" s="1"/>
  <c r="B6" i="27"/>
  <c r="D9" i="26"/>
  <c r="D11" i="26" s="1"/>
  <c r="C9" i="26"/>
  <c r="C11" i="26" s="1"/>
  <c r="B8" i="26"/>
  <c r="B7" i="26"/>
  <c r="B9" i="26" s="1"/>
  <c r="B6" i="26"/>
  <c r="B7" i="25"/>
  <c r="D9" i="25"/>
  <c r="D11" i="25" s="1"/>
  <c r="C9" i="25"/>
  <c r="C11" i="25" s="1"/>
  <c r="B6" i="25"/>
  <c r="B8" i="25"/>
  <c r="B11" i="27" l="1"/>
  <c r="B10" i="27"/>
  <c r="B12" i="27" s="1"/>
  <c r="D10" i="27"/>
  <c r="D12" i="27" s="1"/>
  <c r="C10" i="27"/>
  <c r="C12" i="27" s="1"/>
  <c r="E10" i="27"/>
  <c r="E12" i="27" s="1"/>
  <c r="B11" i="26"/>
  <c r="B10" i="26"/>
  <c r="B12" i="26" s="1"/>
  <c r="D10" i="26"/>
  <c r="D12" i="26" s="1"/>
  <c r="C10" i="26"/>
  <c r="C12" i="26" s="1"/>
  <c r="B9" i="25"/>
  <c r="B10" i="25" s="1"/>
  <c r="B12" i="25" s="1"/>
  <c r="D10" i="25"/>
  <c r="D12" i="25" s="1"/>
  <c r="B11" i="25"/>
  <c r="C10" i="25"/>
  <c r="C12" i="25" s="1"/>
  <c r="M29" i="23" l="1"/>
  <c r="E28" i="23"/>
  <c r="K28" i="23"/>
  <c r="M28" i="23" s="1"/>
  <c r="E27" i="14"/>
  <c r="K25" i="23"/>
  <c r="K24" i="23"/>
  <c r="K23" i="23"/>
  <c r="L22" i="23"/>
  <c r="K21" i="23"/>
  <c r="L20" i="23"/>
  <c r="K20" i="23"/>
  <c r="K19" i="23"/>
  <c r="K18" i="23"/>
  <c r="K17" i="23"/>
  <c r="L16" i="23" s="1"/>
  <c r="K15" i="23"/>
  <c r="K14" i="23"/>
  <c r="L13" i="23"/>
  <c r="D41" i="17" l="1"/>
  <c r="D40" i="17"/>
  <c r="D42" i="17" s="1"/>
  <c r="D27" i="17"/>
  <c r="D26" i="17"/>
  <c r="D28" i="17" s="1"/>
  <c r="D43" i="17" l="1"/>
  <c r="D44" i="17" s="1"/>
  <c r="D30" i="17"/>
  <c r="D29" i="17"/>
  <c r="B39" i="17"/>
  <c r="B38" i="17"/>
  <c r="B37" i="17"/>
  <c r="B25" i="17"/>
  <c r="B24" i="17"/>
  <c r="B23" i="17"/>
  <c r="B11" i="17"/>
  <c r="B10" i="17"/>
  <c r="B9" i="17"/>
  <c r="I40" i="17" l="1"/>
  <c r="I42" i="17" s="1"/>
  <c r="H40" i="17"/>
  <c r="H42" i="17" s="1"/>
  <c r="G40" i="17"/>
  <c r="G41" i="17" s="1"/>
  <c r="F40" i="17"/>
  <c r="E40" i="17"/>
  <c r="E41" i="17" s="1"/>
  <c r="C40" i="17"/>
  <c r="I26" i="17"/>
  <c r="I28" i="17" s="1"/>
  <c r="H26" i="17"/>
  <c r="H28" i="17" s="1"/>
  <c r="G26" i="17"/>
  <c r="F26" i="17"/>
  <c r="F27" i="17" s="1"/>
  <c r="E26" i="17"/>
  <c r="C26" i="17"/>
  <c r="E12" i="17"/>
  <c r="C27" i="17" l="1"/>
  <c r="B26" i="17"/>
  <c r="B40" i="17"/>
  <c r="G27" i="17"/>
  <c r="G28" i="17" s="1"/>
  <c r="G29" i="17" s="1"/>
  <c r="G30" i="17" s="1"/>
  <c r="C41" i="17"/>
  <c r="C42" i="17" s="1"/>
  <c r="E27" i="17"/>
  <c r="E28" i="17" s="1"/>
  <c r="E29" i="17" s="1"/>
  <c r="E30" i="17" s="1"/>
  <c r="F41" i="17"/>
  <c r="F42" i="17" s="1"/>
  <c r="F43" i="17" s="1"/>
  <c r="F44" i="17" s="1"/>
  <c r="I43" i="17"/>
  <c r="I44" i="17" s="1"/>
  <c r="H43" i="17"/>
  <c r="H44" i="17" s="1"/>
  <c r="E42" i="17"/>
  <c r="G42" i="17"/>
  <c r="H29" i="17"/>
  <c r="H30" i="17" s="1"/>
  <c r="I29" i="17"/>
  <c r="I30" i="17" s="1"/>
  <c r="F28" i="17"/>
  <c r="I12" i="17"/>
  <c r="I14" i="17" s="1"/>
  <c r="H12" i="17"/>
  <c r="H14" i="17" s="1"/>
  <c r="B27" i="17" l="1"/>
  <c r="C28" i="17"/>
  <c r="B28" i="17" s="1"/>
  <c r="B42" i="17"/>
  <c r="C43" i="17"/>
  <c r="C44" i="17" s="1"/>
  <c r="E43" i="17"/>
  <c r="E44" i="17" s="1"/>
  <c r="G43" i="17"/>
  <c r="G44" i="17" s="1"/>
  <c r="F29" i="17"/>
  <c r="F30" i="17" s="1"/>
  <c r="C29" i="17"/>
  <c r="I15" i="17"/>
  <c r="I16" i="17" s="1"/>
  <c r="H15" i="17"/>
  <c r="H16" i="17" s="1"/>
  <c r="C30" i="17" l="1"/>
  <c r="B30" i="17" s="1"/>
  <c r="B29" i="17"/>
  <c r="B44" i="17"/>
  <c r="C12" i="17"/>
  <c r="C13" i="17" l="1"/>
  <c r="K22" i="16"/>
  <c r="K21" i="16"/>
  <c r="K12" i="16"/>
  <c r="K11" i="16"/>
  <c r="K28" i="16" l="1"/>
  <c r="K27" i="16"/>
  <c r="K37" i="16"/>
  <c r="K36" i="16"/>
  <c r="L33" i="16"/>
  <c r="K31" i="16"/>
  <c r="K30" i="16"/>
  <c r="K15" i="14"/>
  <c r="K14" i="14"/>
  <c r="K11" i="23" l="1"/>
  <c r="L10" i="23" s="1"/>
  <c r="K9" i="23"/>
  <c r="K8" i="23"/>
  <c r="M12" i="23" l="1"/>
  <c r="L7" i="23"/>
  <c r="M6" i="23" s="1"/>
  <c r="G12" i="17" l="1"/>
  <c r="G13" i="17" s="1"/>
  <c r="F12" i="17"/>
  <c r="B12" i="17" l="1"/>
  <c r="F13" i="17"/>
  <c r="F14" i="17" s="1"/>
  <c r="L30" i="23"/>
  <c r="L31" i="23" s="1"/>
  <c r="L32" i="23" s="1"/>
  <c r="G14" i="17"/>
  <c r="L7" i="16"/>
  <c r="K24" i="14"/>
  <c r="K23" i="14"/>
  <c r="K21" i="14"/>
  <c r="K20" i="14"/>
  <c r="K18" i="14"/>
  <c r="K17" i="14"/>
  <c r="K9" i="14"/>
  <c r="K8" i="14"/>
  <c r="G15" i="17" l="1"/>
  <c r="G16" i="17" s="1"/>
  <c r="F15" i="17"/>
  <c r="F16" i="17" s="1"/>
  <c r="L20" i="14"/>
  <c r="E13" i="17" l="1"/>
  <c r="B13" i="17" s="1"/>
  <c r="E14" i="17" l="1"/>
  <c r="E15" i="17" s="1"/>
  <c r="E16" i="17" s="1"/>
  <c r="C14" i="17"/>
  <c r="B14" i="17" l="1"/>
  <c r="C15" i="17"/>
  <c r="B15" i="17" s="1"/>
  <c r="C16" i="17" l="1"/>
  <c r="B16" i="17" s="1"/>
  <c r="L35" i="16"/>
  <c r="L29" i="16"/>
  <c r="L26" i="16"/>
  <c r="K24" i="16"/>
  <c r="L23" i="16" s="1"/>
  <c r="L16" i="16"/>
  <c r="L22" i="14"/>
  <c r="L16" i="14"/>
  <c r="L13" i="14"/>
  <c r="K11" i="14"/>
  <c r="L10" i="14" s="1"/>
  <c r="M25" i="16" l="1"/>
  <c r="L10" i="16"/>
  <c r="M6" i="16" s="1"/>
  <c r="L20" i="16"/>
  <c r="M19" i="16" s="1"/>
  <c r="L7" i="14"/>
  <c r="M6" i="14" s="1"/>
  <c r="M12" i="14"/>
  <c r="E40" i="16" l="1"/>
  <c r="K27" i="14"/>
  <c r="M27" i="14" s="1"/>
  <c r="M28" i="14" s="1"/>
  <c r="K40" i="16" l="1"/>
  <c r="M40" i="16" s="1"/>
  <c r="M41" i="16" s="1"/>
  <c r="L42" i="16" s="1"/>
  <c r="L43" i="16" s="1"/>
  <c r="L44" i="16" s="1"/>
  <c r="L29" i="14"/>
  <c r="L30" i="14" s="1"/>
  <c r="L31" i="14" l="1"/>
</calcChain>
</file>

<file path=xl/sharedStrings.xml><?xml version="1.0" encoding="utf-8"?>
<sst xmlns="http://schemas.openxmlformats.org/spreadsheetml/2006/main" count="388" uniqueCount="138">
  <si>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</si>
  <si>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</si>
  <si>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</si>
  <si>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</si>
  <si>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</si>
  <si>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</si>
  <si>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</si>
  <si>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</si>
  <si>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</si>
  <si>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</si>
  <si>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</si>
  <si>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</si>
  <si>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　　(1)研究員旅費</t>
    <rPh sb="5" eb="8">
      <t>ケンキュウイン</t>
    </rPh>
    <rPh sb="8" eb="10">
      <t>リョヒ</t>
    </rPh>
    <phoneticPr fontId="2"/>
  </si>
  <si>
    <t>円</t>
    <rPh sb="0" eb="1">
      <t>エン</t>
    </rPh>
    <phoneticPr fontId="2"/>
  </si>
  <si>
    <t>×</t>
    <phoneticPr fontId="2"/>
  </si>
  <si>
    <t>H</t>
    <phoneticPr fontId="2"/>
  </si>
  <si>
    <t>＝</t>
    <phoneticPr fontId="2"/>
  </si>
  <si>
    <t>日</t>
    <rPh sb="0" eb="1">
      <t>ニチ</t>
    </rPh>
    <phoneticPr fontId="2"/>
  </si>
  <si>
    <t>％</t>
    <phoneticPr fontId="2"/>
  </si>
  <si>
    <t>積算額（千円）</t>
    <rPh sb="0" eb="2">
      <t>セキサン</t>
    </rPh>
    <rPh sb="2" eb="3">
      <t>ガク</t>
    </rPh>
    <rPh sb="4" eb="6">
      <t>センエン</t>
    </rPh>
    <phoneticPr fontId="2"/>
  </si>
  <si>
    <t>＠</t>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</si>
  <si>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</si>
  <si>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</si>
  <si>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②小計（①、円）</t>
    <rPh sb="1" eb="3">
      <t>ショウケイ</t>
    </rPh>
    <rPh sb="6" eb="7">
      <t>エン</t>
    </rPh>
    <phoneticPr fontId="2"/>
  </si>
  <si>
    <t>合計（②＋③）</t>
    <rPh sb="0" eb="2">
      <t>ゴウケイ</t>
    </rPh>
    <phoneticPr fontId="2"/>
  </si>
  <si>
    <t>提案者名：</t>
    <rPh sb="0" eb="3">
      <t>テイアンシャ</t>
    </rPh>
    <rPh sb="3" eb="4">
      <t>メイ</t>
    </rPh>
    <phoneticPr fontId="2"/>
  </si>
  <si>
    <t>機器B　一式</t>
    <rPh sb="0" eb="2">
      <t>キキ</t>
    </rPh>
    <rPh sb="4" eb="6">
      <t>イッシキ</t>
    </rPh>
    <phoneticPr fontId="4"/>
  </si>
  <si>
    <t>工程管理費</t>
    <rPh sb="0" eb="2">
      <t>コウテイ</t>
    </rPh>
    <rPh sb="2" eb="4">
      <t>カンリ</t>
    </rPh>
    <rPh sb="4" eb="5">
      <t>ヒ</t>
    </rPh>
    <phoneticPr fontId="2"/>
  </si>
  <si>
    <t>円</t>
    <rPh sb="0" eb="1">
      <t>エン</t>
    </rPh>
    <phoneticPr fontId="4"/>
  </si>
  <si>
    <t>研究員A</t>
    <rPh sb="0" eb="3">
      <t>ケンキュウイン</t>
    </rPh>
    <phoneticPr fontId="4"/>
  </si>
  <si>
    <t>研究員B</t>
    <rPh sb="0" eb="3">
      <t>ケンキュウイン</t>
    </rPh>
    <phoneticPr fontId="4"/>
  </si>
  <si>
    <t>Ⅰ．労務費</t>
    <rPh sb="2" eb="5">
      <t>ロウムヒ</t>
    </rPh>
    <phoneticPr fontId="2"/>
  </si>
  <si>
    <t>Ⅱ．その他経費</t>
    <rPh sb="4" eb="5">
      <t>タ</t>
    </rPh>
    <rPh sb="5" eb="7">
      <t>ケイヒ</t>
    </rPh>
    <phoneticPr fontId="2"/>
  </si>
  <si>
    <t>Ⅲ．間接経費〔（Ⅰ＋Ⅱ）×10%〕</t>
    <rPh sb="2" eb="4">
      <t>カンセツ</t>
    </rPh>
    <rPh sb="4" eb="6">
      <t>ケイヒ</t>
    </rPh>
    <phoneticPr fontId="2"/>
  </si>
  <si>
    <t>＜記載例＞</t>
    <rPh sb="1" eb="3">
      <t>キサイ</t>
    </rPh>
    <rPh sb="3" eb="4">
      <t>レイ</t>
    </rPh>
    <phoneticPr fontId="4"/>
  </si>
  <si>
    <t>項目</t>
    <rPh sb="0" eb="2">
      <t>コウモク</t>
    </rPh>
    <phoneticPr fontId="2"/>
  </si>
  <si>
    <t>消費税及び地方消費税</t>
    <rPh sb="0" eb="3">
      <t>ショウヒゼイ</t>
    </rPh>
    <rPh sb="3" eb="4">
      <t>オヨ</t>
    </rPh>
    <rPh sb="5" eb="7">
      <t>チホウ</t>
    </rPh>
    <rPh sb="7" eb="10">
      <t>ショウヒゼイ</t>
    </rPh>
    <phoneticPr fontId="2"/>
  </si>
  <si>
    <t>※共同提案の場合は、提案者全体の積算と提案者それぞれの積算を提示してください。</t>
    <phoneticPr fontId="2"/>
  </si>
  <si>
    <t>合計</t>
    <rPh sb="0" eb="2">
      <t>ゴウケイ</t>
    </rPh>
    <phoneticPr fontId="2"/>
  </si>
  <si>
    <t>※実証事業委託費積算基準をご参照ください。</t>
    <phoneticPr fontId="4"/>
  </si>
  <si>
    <t>Ⅳ．間接経費（Ⅰ、Ⅱ、Ⅲから算定）</t>
    <rPh sb="2" eb="4">
      <t>カンセツ</t>
    </rPh>
    <rPh sb="4" eb="6">
      <t>ケイヒ</t>
    </rPh>
    <rPh sb="14" eb="16">
      <t>サンテイ</t>
    </rPh>
    <phoneticPr fontId="2"/>
  </si>
  <si>
    <t>※調査委託費積算基準をご参照ください。</t>
    <phoneticPr fontId="4"/>
  </si>
  <si>
    <t>　　(1)通訳費</t>
    <rPh sb="5" eb="7">
      <t>ツウヤク</t>
    </rPh>
    <rPh sb="7" eb="8">
      <t>ヒ</t>
    </rPh>
    <phoneticPr fontId="2"/>
  </si>
  <si>
    <t>事業期間全体</t>
    <rPh sb="0" eb="2">
      <t>ジギョウ</t>
    </rPh>
    <rPh sb="2" eb="4">
      <t>キカン</t>
    </rPh>
    <rPh sb="4" eb="6">
      <t>ゼンタイ</t>
    </rPh>
    <phoneticPr fontId="2"/>
  </si>
  <si>
    <t>実証事業</t>
    <rPh sb="0" eb="2">
      <t>ジッショウ</t>
    </rPh>
    <rPh sb="2" eb="4">
      <t>ジギョウ</t>
    </rPh>
    <phoneticPr fontId="2"/>
  </si>
  <si>
    <t>※共同提案の場合は、提案者全体の積算と各提案者それぞれの積算を提示してください。</t>
    <rPh sb="1" eb="3">
      <t>キョウドウ</t>
    </rPh>
    <rPh sb="3" eb="5">
      <t>テイアン</t>
    </rPh>
    <rPh sb="6" eb="8">
      <t>バアイ</t>
    </rPh>
    <rPh sb="10" eb="13">
      <t>テイアンシャ</t>
    </rPh>
    <rPh sb="13" eb="15">
      <t>ゼンタイ</t>
    </rPh>
    <rPh sb="16" eb="18">
      <t>セキサン</t>
    </rPh>
    <rPh sb="19" eb="20">
      <t>カク</t>
    </rPh>
    <rPh sb="20" eb="23">
      <t>テイアンシャ</t>
    </rPh>
    <rPh sb="28" eb="30">
      <t>セキサン</t>
    </rPh>
    <rPh sb="31" eb="33">
      <t>テイジ</t>
    </rPh>
    <phoneticPr fontId="2"/>
  </si>
  <si>
    <t>　</t>
    <phoneticPr fontId="2"/>
  </si>
  <si>
    <t>　　(1)通訳料、翻訳料</t>
    <rPh sb="5" eb="7">
      <t>ツウヤク</t>
    </rPh>
    <rPh sb="7" eb="8">
      <t>リョウ</t>
    </rPh>
    <rPh sb="9" eb="11">
      <t>ホンヤク</t>
    </rPh>
    <rPh sb="11" eb="12">
      <t>リョウ</t>
    </rPh>
    <phoneticPr fontId="2"/>
  </si>
  <si>
    <t>国内旅費</t>
    <rPh sb="0" eb="2">
      <t>コクナイ</t>
    </rPh>
    <rPh sb="2" eb="4">
      <t>リョヒ</t>
    </rPh>
    <phoneticPr fontId="4"/>
  </si>
  <si>
    <t>円</t>
    <rPh sb="0" eb="1">
      <t>エン</t>
    </rPh>
    <phoneticPr fontId="4"/>
  </si>
  <si>
    <t>×</t>
    <phoneticPr fontId="4"/>
  </si>
  <si>
    <t>人・回</t>
    <rPh sb="0" eb="1">
      <t>ニン</t>
    </rPh>
    <rPh sb="2" eb="3">
      <t>カイ</t>
    </rPh>
    <phoneticPr fontId="4"/>
  </si>
  <si>
    <t>＝</t>
    <phoneticPr fontId="4"/>
  </si>
  <si>
    <t>式</t>
    <rPh sb="0" eb="1">
      <t>シキ</t>
    </rPh>
    <phoneticPr fontId="4"/>
  </si>
  <si>
    <t>Ⅳ．間接経費〔（Ⅰ＋Ⅱ＋Ⅲ）×10%〕</t>
    <rPh sb="2" eb="4">
      <t>カンセツ</t>
    </rPh>
    <rPh sb="4" eb="6">
      <t>ケイヒ</t>
    </rPh>
    <phoneticPr fontId="2"/>
  </si>
  <si>
    <t>①小計（Ⅰ＋Ⅱ＋Ⅲ）</t>
    <rPh sb="1" eb="3">
      <t>ショウケイ</t>
    </rPh>
    <phoneticPr fontId="2"/>
  </si>
  <si>
    <t>①小計（Ⅰ＋Ⅱ＋Ⅲ＋Ⅳ）</t>
    <rPh sb="1" eb="3">
      <t>ショウケイ</t>
    </rPh>
    <phoneticPr fontId="2"/>
  </si>
  <si>
    <t>　総　計</t>
    <rPh sb="1" eb="2">
      <t>ソウ</t>
    </rPh>
    <rPh sb="3" eb="4">
      <t>ケイ</t>
    </rPh>
    <phoneticPr fontId="2"/>
  </si>
  <si>
    <t>　合　計（Ⅰ＋Ⅱ＋Ⅲ＋Ⅳ）</t>
    <rPh sb="1" eb="2">
      <t>ゴウ</t>
    </rPh>
    <rPh sb="3" eb="4">
      <t>ケイ</t>
    </rPh>
    <phoneticPr fontId="2"/>
  </si>
  <si>
    <t>　小　計（Ⅰ＋Ⅱ＋Ⅲ）</t>
    <rPh sb="1" eb="2">
      <t>ショウ</t>
    </rPh>
    <rPh sb="3" eb="4">
      <t>ケイ</t>
    </rPh>
    <phoneticPr fontId="2"/>
  </si>
  <si>
    <t>定量化フォローアップ事業</t>
    <phoneticPr fontId="4"/>
  </si>
  <si>
    <t>個</t>
    <rPh sb="0" eb="1">
      <t>コ</t>
    </rPh>
    <phoneticPr fontId="4"/>
  </si>
  <si>
    <t>〇〇</t>
    <phoneticPr fontId="4"/>
  </si>
  <si>
    <t>海外出張費（△△）</t>
    <rPh sb="0" eb="2">
      <t>カイガイ</t>
    </rPh>
    <rPh sb="2" eb="4">
      <t>シュッチョウ</t>
    </rPh>
    <rPh sb="4" eb="5">
      <t>ヒ</t>
    </rPh>
    <phoneticPr fontId="2"/>
  </si>
  <si>
    <t>現地法制度調査</t>
    <rPh sb="0" eb="2">
      <t>ゲンチ</t>
    </rPh>
    <rPh sb="2" eb="3">
      <t>ホウ</t>
    </rPh>
    <rPh sb="3" eb="5">
      <t>セイド</t>
    </rPh>
    <rPh sb="5" eb="7">
      <t>チョウサ</t>
    </rPh>
    <phoneticPr fontId="2"/>
  </si>
  <si>
    <t>　　(2)会議費</t>
    <rPh sb="5" eb="8">
      <t>カイギヒ</t>
    </rPh>
    <phoneticPr fontId="2"/>
  </si>
  <si>
    <t>ＪＣＭ方法論作成支援</t>
    <rPh sb="3" eb="6">
      <t>ホウホウロン</t>
    </rPh>
    <rPh sb="6" eb="8">
      <t>サクセイ</t>
    </rPh>
    <rPh sb="8" eb="10">
      <t>シエン</t>
    </rPh>
    <phoneticPr fontId="2"/>
  </si>
  <si>
    <t>回</t>
    <rPh sb="0" eb="1">
      <t>カイ</t>
    </rPh>
    <phoneticPr fontId="4"/>
  </si>
  <si>
    <t>日</t>
    <rPh sb="0" eb="1">
      <t>ニチ</t>
    </rPh>
    <phoneticPr fontId="4"/>
  </si>
  <si>
    <t>詳細設計</t>
    <rPh sb="0" eb="2">
      <t>ショウサイ</t>
    </rPh>
    <rPh sb="2" eb="4">
      <t>セッケイ</t>
    </rPh>
    <phoneticPr fontId="2"/>
  </si>
  <si>
    <t>外注費（JCM手続き支援）</t>
    <rPh sb="0" eb="3">
      <t>ガイチュウヒ</t>
    </rPh>
    <rPh sb="7" eb="9">
      <t>テツヅ</t>
    </rPh>
    <rPh sb="10" eb="12">
      <t>シエン</t>
    </rPh>
    <phoneticPr fontId="4"/>
  </si>
  <si>
    <t>円</t>
  </si>
  <si>
    <t>×</t>
  </si>
  <si>
    <t>＝</t>
  </si>
  <si>
    <t>外注費（Cシステム開発）</t>
    <rPh sb="0" eb="3">
      <t>ガイチュウヒ</t>
    </rPh>
    <rPh sb="9" eb="11">
      <t>カイハツ</t>
    </rPh>
    <phoneticPr fontId="4"/>
  </si>
  <si>
    <t>設備保守費(2年間)</t>
    <rPh sb="0" eb="2">
      <t>セツビ</t>
    </rPh>
    <rPh sb="2" eb="4">
      <t>ホシュ</t>
    </rPh>
    <rPh sb="4" eb="5">
      <t>ヒ</t>
    </rPh>
    <rPh sb="7" eb="9">
      <t>ネンカン</t>
    </rPh>
    <phoneticPr fontId="4"/>
  </si>
  <si>
    <t>A設備用電力増強工事　一式</t>
    <rPh sb="1" eb="3">
      <t>セツビ</t>
    </rPh>
    <rPh sb="3" eb="4">
      <t>ヨウ</t>
    </rPh>
    <rPh sb="4" eb="6">
      <t>デンリョク</t>
    </rPh>
    <rPh sb="6" eb="8">
      <t>ゾウキョウ</t>
    </rPh>
    <rPh sb="8" eb="10">
      <t>コウジ</t>
    </rPh>
    <rPh sb="11" eb="13">
      <t>イッシキ</t>
    </rPh>
    <phoneticPr fontId="2"/>
  </si>
  <si>
    <t>外注費</t>
    <rPh sb="0" eb="3">
      <t>ガイチュウヒ</t>
    </rPh>
    <phoneticPr fontId="2"/>
  </si>
  <si>
    <t>旅費</t>
    <rPh sb="0" eb="2">
      <t>リョヒ</t>
    </rPh>
    <phoneticPr fontId="2"/>
  </si>
  <si>
    <t>②消費税及び地方消費税(円）</t>
    <rPh sb="1" eb="4">
      <t>ショウヒゼイ</t>
    </rPh>
    <rPh sb="4" eb="5">
      <t>オヨ</t>
    </rPh>
    <rPh sb="6" eb="8">
      <t>チホウ</t>
    </rPh>
    <rPh sb="8" eb="11">
      <t>ショウヒゼイ</t>
    </rPh>
    <rPh sb="12" eb="13">
      <t>エン</t>
    </rPh>
    <phoneticPr fontId="2"/>
  </si>
  <si>
    <t>合計（①＋②）</t>
    <rPh sb="0" eb="2">
      <t>ゴウケイ</t>
    </rPh>
    <phoneticPr fontId="2"/>
  </si>
  <si>
    <t>※共同提案の場合は、提案者別及び全体の積算をそれぞれ作成してください。</t>
    <rPh sb="1" eb="3">
      <t>キョウドウ</t>
    </rPh>
    <rPh sb="3" eb="5">
      <t>テイアン</t>
    </rPh>
    <rPh sb="6" eb="8">
      <t>バアイ</t>
    </rPh>
    <rPh sb="10" eb="13">
      <t>テイアンシャ</t>
    </rPh>
    <rPh sb="13" eb="14">
      <t>ベツ</t>
    </rPh>
    <rPh sb="14" eb="15">
      <t>オヨ</t>
    </rPh>
    <rPh sb="16" eb="18">
      <t>ゼンタイ</t>
    </rPh>
    <rPh sb="19" eb="21">
      <t>セキサン</t>
    </rPh>
    <rPh sb="26" eb="28">
      <t>サクセイ</t>
    </rPh>
    <phoneticPr fontId="4"/>
  </si>
  <si>
    <t>＜提案者自主負担額＞</t>
    <rPh sb="1" eb="4">
      <t>テイアンシャ</t>
    </rPh>
    <rPh sb="4" eb="6">
      <t>ジシュ</t>
    </rPh>
    <rPh sb="6" eb="8">
      <t>フタン</t>
    </rPh>
    <rPh sb="8" eb="9">
      <t>ガク</t>
    </rPh>
    <phoneticPr fontId="2"/>
  </si>
  <si>
    <t>＜ＮＥＤＯ費用負担額＞</t>
    <rPh sb="5" eb="7">
      <t>ヒヨウ</t>
    </rPh>
    <rPh sb="7" eb="9">
      <t>フタン</t>
    </rPh>
    <rPh sb="9" eb="10">
      <t>ガク</t>
    </rPh>
    <phoneticPr fontId="2"/>
  </si>
  <si>
    <t>＜相手国負担額＞</t>
    <rPh sb="1" eb="4">
      <t>アイテコク</t>
    </rPh>
    <rPh sb="4" eb="6">
      <t>フタン</t>
    </rPh>
    <rPh sb="6" eb="7">
      <t>ガク</t>
    </rPh>
    <phoneticPr fontId="2"/>
  </si>
  <si>
    <t>記載不要</t>
    <rPh sb="0" eb="2">
      <t>キサイ</t>
    </rPh>
    <rPh sb="2" eb="4">
      <t>フヨウ</t>
    </rPh>
    <phoneticPr fontId="4"/>
  </si>
  <si>
    <t>（単位：百万円）</t>
    <rPh sb="4" eb="6">
      <t>ヒャクマン</t>
    </rPh>
    <rPh sb="6" eb="7">
      <t>エン</t>
    </rPh>
    <phoneticPr fontId="4"/>
  </si>
  <si>
    <t>別添４-１</t>
    <rPh sb="0" eb="2">
      <t>ベッテン</t>
    </rPh>
    <phoneticPr fontId="2"/>
  </si>
  <si>
    <t>別添４-２</t>
    <rPh sb="0" eb="2">
      <t>ベッテン</t>
    </rPh>
    <phoneticPr fontId="2"/>
  </si>
  <si>
    <t>2026年度</t>
    <rPh sb="4" eb="6">
      <t>ネンド</t>
    </rPh>
    <phoneticPr fontId="2"/>
  </si>
  <si>
    <t>2027年度</t>
    <rPh sb="4" eb="6">
      <t>ネンド</t>
    </rPh>
    <phoneticPr fontId="2"/>
  </si>
  <si>
    <t>(４)二国間クレジット制度（JCM）等を活用した低炭素技術普及促進事業／低炭素技術による市場創出促進事業の総経費積算表</t>
    <rPh sb="36" eb="39">
      <t>テイタンソ</t>
    </rPh>
    <rPh sb="39" eb="41">
      <t>ギジュツ</t>
    </rPh>
    <rPh sb="44" eb="46">
      <t>シジョウ</t>
    </rPh>
    <rPh sb="46" eb="48">
      <t>ソウシュツ</t>
    </rPh>
    <rPh sb="48" eb="50">
      <t>ソクシン</t>
    </rPh>
    <rPh sb="50" eb="52">
      <t>ジギョウ</t>
    </rPh>
    <rPh sb="53" eb="56">
      <t>ソウケイヒ</t>
    </rPh>
    <rPh sb="56" eb="58">
      <t>セキサン</t>
    </rPh>
    <rPh sb="58" eb="59">
      <t>ヒョウ</t>
    </rPh>
    <phoneticPr fontId="2"/>
  </si>
  <si>
    <t>2028年度</t>
    <rPh sb="4" eb="6">
      <t>ネンド</t>
    </rPh>
    <phoneticPr fontId="2"/>
  </si>
  <si>
    <r>
      <t>(２)二国間クレジット制度（JCM）等を活用した低炭素技術普及促進事業／
低炭素技術による市場創出促進事業／</t>
    </r>
    <r>
      <rPr>
        <b/>
        <u/>
        <sz val="16"/>
        <rFont val="ＭＳ 明朝"/>
        <family val="1"/>
        <charset val="128"/>
      </rPr>
      <t>実証事業</t>
    </r>
    <r>
      <rPr>
        <sz val="16"/>
        <rFont val="ＭＳ 明朝"/>
        <family val="1"/>
        <charset val="128"/>
      </rPr>
      <t>の積算内訳</t>
    </r>
    <rPh sb="3" eb="4">
      <t>ニ</t>
    </rPh>
    <rPh sb="4" eb="6">
      <t>コクカン</t>
    </rPh>
    <rPh sb="11" eb="13">
      <t>セイド</t>
    </rPh>
    <rPh sb="18" eb="19">
      <t>トウ</t>
    </rPh>
    <rPh sb="20" eb="22">
      <t>カツヨウ</t>
    </rPh>
    <rPh sb="24" eb="25">
      <t>テイ</t>
    </rPh>
    <rPh sb="25" eb="27">
      <t>タンソ</t>
    </rPh>
    <rPh sb="27" eb="29">
      <t>ギジュツ</t>
    </rPh>
    <rPh sb="29" eb="31">
      <t>フキュウ</t>
    </rPh>
    <rPh sb="31" eb="33">
      <t>ソクシン</t>
    </rPh>
    <rPh sb="33" eb="35">
      <t>ジギョウ</t>
    </rPh>
    <rPh sb="37" eb="38">
      <t>テイ</t>
    </rPh>
    <rPh sb="38" eb="40">
      <t>タンソ</t>
    </rPh>
    <rPh sb="39" eb="42">
      <t>テイタンソ</t>
    </rPh>
    <rPh sb="42" eb="44">
      <t>ギジュツ</t>
    </rPh>
    <rPh sb="44" eb="46">
      <t>フキュウ</t>
    </rPh>
    <rPh sb="46" eb="48">
      <t>ソクシン</t>
    </rPh>
    <rPh sb="48" eb="50">
      <t>ジギョウ</t>
    </rPh>
    <rPh sb="51" eb="54">
      <t>テイタンソ</t>
    </rPh>
    <rPh sb="54" eb="56">
      <t>ジッショウ</t>
    </rPh>
    <rPh sb="58" eb="60">
      <t>シジョウ</t>
    </rPh>
    <rPh sb="60" eb="62">
      <t>ソウシュツソクシンジギョウジッショウジギョウセキサンウチワケ</t>
    </rPh>
    <phoneticPr fontId="2"/>
  </si>
  <si>
    <r>
      <t>(３)二国間クレジット制度（JCM）等を活用した低炭素技術普及促進事業／
低炭素技術による市場創出促進事業／</t>
    </r>
    <r>
      <rPr>
        <b/>
        <u/>
        <sz val="16"/>
        <rFont val="ＭＳ 明朝"/>
        <family val="1"/>
        <charset val="128"/>
      </rPr>
      <t>定量化フォローアップ事業</t>
    </r>
    <r>
      <rPr>
        <sz val="16"/>
        <rFont val="ＭＳ 明朝"/>
        <family val="1"/>
        <charset val="128"/>
      </rPr>
      <t>の積算内訳</t>
    </r>
    <rPh sb="3" eb="4">
      <t>ニ</t>
    </rPh>
    <rPh sb="4" eb="6">
      <t>コクカン</t>
    </rPh>
    <rPh sb="11" eb="13">
      <t>セイド</t>
    </rPh>
    <rPh sb="18" eb="19">
      <t>トウ</t>
    </rPh>
    <rPh sb="20" eb="22">
      <t>カツヨウ</t>
    </rPh>
    <rPh sb="24" eb="25">
      <t>テイ</t>
    </rPh>
    <rPh sb="25" eb="27">
      <t>タンソ</t>
    </rPh>
    <rPh sb="27" eb="29">
      <t>ギジュツ</t>
    </rPh>
    <rPh sb="29" eb="31">
      <t>フキュウ</t>
    </rPh>
    <rPh sb="31" eb="33">
      <t>ソクシン</t>
    </rPh>
    <rPh sb="33" eb="35">
      <t>ジギョウ</t>
    </rPh>
    <rPh sb="54" eb="56">
      <t>ソクシン</t>
    </rPh>
    <rPh sb="56" eb="58">
      <t>ジギョウ</t>
    </rPh>
    <rPh sb="59" eb="62">
      <t>テイリョウカ</t>
    </rPh>
    <rPh sb="62" eb="64">
      <t>ソクシン</t>
    </rPh>
    <rPh sb="64" eb="66">
      <t>ジギョウ</t>
    </rPh>
    <rPh sb="68" eb="71">
      <t>テイリョウカジギョウセキサンウチワケ</t>
    </rPh>
    <phoneticPr fontId="2"/>
  </si>
  <si>
    <t>2029年度</t>
    <rPh sb="4" eb="6">
      <t>ネンド</t>
    </rPh>
    <phoneticPr fontId="2"/>
  </si>
  <si>
    <t>〇〇</t>
  </si>
  <si>
    <t>　１．消耗品費</t>
  </si>
  <si>
    <t>人・回</t>
  </si>
  <si>
    <t>個</t>
  </si>
  <si>
    <t>　２．旅費</t>
  </si>
  <si>
    <t>　　(1)研究員旅費</t>
  </si>
  <si>
    <t>海外出張費</t>
  </si>
  <si>
    <t>国内旅費</t>
  </si>
  <si>
    <t>　　(2)専門家旅費</t>
  </si>
  <si>
    <t>　３．外注費</t>
  </si>
  <si>
    <t>ＪＣＭ登録支援（第三者機関による検証）</t>
  </si>
  <si>
    <t>式</t>
  </si>
  <si>
    <t>モニタリングの実施</t>
  </si>
  <si>
    <t>　４．諸経費</t>
  </si>
  <si>
    <t>　　(1)通訳料、翻訳料</t>
  </si>
  <si>
    <t>　　(2)計測機器リース</t>
  </si>
  <si>
    <t>　　(3)普及セミナー会場使用料</t>
  </si>
  <si>
    <t>回</t>
  </si>
  <si>
    <t>Ⅲ．間接経費〔（Ⅰ＋Ⅱ）×10%〕</t>
  </si>
  <si>
    <t>％</t>
  </si>
  <si>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</si>
  <si>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委託先名</t>
    <rPh sb="0" eb="3">
      <t>イタクサキ</t>
    </rPh>
    <rPh sb="3" eb="4">
      <t>メイ</t>
    </rPh>
    <phoneticPr fontId="2"/>
  </si>
  <si>
    <t>●●●●株式会社</t>
    <rPh sb="4" eb="6">
      <t>カブシキ</t>
    </rPh>
    <rPh sb="6" eb="8">
      <t>カイシャ</t>
    </rPh>
    <phoneticPr fontId="2"/>
  </si>
  <si>
    <t>うち消費税及び地方消費税</t>
    <rPh sb="2" eb="5">
      <t>ショウヒゼイ</t>
    </rPh>
    <rPh sb="5" eb="6">
      <t>オヨ</t>
    </rPh>
    <rPh sb="7" eb="9">
      <t>チホウ</t>
    </rPh>
    <rPh sb="9" eb="12">
      <t>ショウヒゼイ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</si>
  <si>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</si>
  <si>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</si>
  <si>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＜＊ＮＥＤＯ負担割合　１／１＞</t>
    <phoneticPr fontId="2"/>
  </si>
  <si>
    <r>
      <t>(１)二国間クレジット制度（JCM）等を活用した低炭素技術普及促進事業
／低炭素技術による市場創出促進事業／</t>
    </r>
    <r>
      <rPr>
        <b/>
        <u/>
        <sz val="16"/>
        <rFont val="ＭＳ 明朝"/>
        <family val="1"/>
        <charset val="128"/>
      </rPr>
      <t>実証設計</t>
    </r>
    <r>
      <rPr>
        <sz val="16"/>
        <rFont val="ＭＳ 明朝"/>
        <family val="1"/>
        <charset val="128"/>
      </rPr>
      <t>の全期間総括表</t>
    </r>
    <rPh sb="3" eb="4">
      <t>ニ</t>
    </rPh>
    <rPh sb="4" eb="6">
      <t>コクカン</t>
    </rPh>
    <rPh sb="11" eb="13">
      <t>セイド</t>
    </rPh>
    <rPh sb="18" eb="19">
      <t>トウ</t>
    </rPh>
    <rPh sb="20" eb="22">
      <t>カツヨウ</t>
    </rPh>
    <rPh sb="24" eb="27">
      <t>テイタンソ</t>
    </rPh>
    <rPh sb="27" eb="29">
      <t>ギジュツ</t>
    </rPh>
    <rPh sb="29" eb="31">
      <t>フキュウ</t>
    </rPh>
    <rPh sb="31" eb="33">
      <t>ソクシン</t>
    </rPh>
    <rPh sb="33" eb="35">
      <t>ジギョウ</t>
    </rPh>
    <rPh sb="37" eb="40">
      <t>テイタンソ</t>
    </rPh>
    <rPh sb="40" eb="42">
      <t>ギジュツ</t>
    </rPh>
    <rPh sb="45" eb="47">
      <t>シジョウ</t>
    </rPh>
    <rPh sb="47" eb="49">
      <t>ソウシュツ</t>
    </rPh>
    <rPh sb="49" eb="51">
      <t>ソクシン</t>
    </rPh>
    <rPh sb="51" eb="53">
      <t>ジギョウ</t>
    </rPh>
    <rPh sb="54" eb="56">
      <t>ジッショウ</t>
    </rPh>
    <rPh sb="56" eb="58">
      <t>セッケイ</t>
    </rPh>
    <rPh sb="59" eb="62">
      <t>ゼンキカン</t>
    </rPh>
    <rPh sb="62" eb="64">
      <t>ソウカツ</t>
    </rPh>
    <phoneticPr fontId="2"/>
  </si>
  <si>
    <r>
      <t>(２)二国間クレジット制度（JCM）等を活用した低炭素技術普及促進事業
／低炭素技術による市場創出促進事業／</t>
    </r>
    <r>
      <rPr>
        <b/>
        <u/>
        <sz val="16"/>
        <rFont val="ＭＳ 明朝"/>
        <family val="1"/>
        <charset val="128"/>
      </rPr>
      <t>実証事業</t>
    </r>
    <r>
      <rPr>
        <sz val="16"/>
        <rFont val="ＭＳ 明朝"/>
        <family val="1"/>
        <charset val="128"/>
      </rPr>
      <t>の全期間総括表</t>
    </r>
    <rPh sb="3" eb="4">
      <t>ニ</t>
    </rPh>
    <rPh sb="4" eb="6">
      <t>コクカン</t>
    </rPh>
    <rPh sb="11" eb="13">
      <t>セイド</t>
    </rPh>
    <rPh sb="18" eb="19">
      <t>トウ</t>
    </rPh>
    <rPh sb="20" eb="22">
      <t>カツヨウ</t>
    </rPh>
    <rPh sb="24" eb="27">
      <t>テイタンソ</t>
    </rPh>
    <rPh sb="27" eb="29">
      <t>ギジュツ</t>
    </rPh>
    <rPh sb="29" eb="31">
      <t>フキュウ</t>
    </rPh>
    <rPh sb="31" eb="33">
      <t>ソクシン</t>
    </rPh>
    <rPh sb="33" eb="35">
      <t>ジギョウ</t>
    </rPh>
    <rPh sb="37" eb="40">
      <t>テイタンソ</t>
    </rPh>
    <rPh sb="40" eb="42">
      <t>ギジュツ</t>
    </rPh>
    <rPh sb="45" eb="47">
      <t>シジョウ</t>
    </rPh>
    <rPh sb="47" eb="49">
      <t>ソウシュツ</t>
    </rPh>
    <rPh sb="49" eb="51">
      <t>ソクシン</t>
    </rPh>
    <rPh sb="51" eb="53">
      <t>ジギョウ</t>
    </rPh>
    <rPh sb="54" eb="58">
      <t>ジッショウジギョウ</t>
    </rPh>
    <rPh sb="59" eb="65">
      <t>ゼンキカンソウカツヒョウ</t>
    </rPh>
    <phoneticPr fontId="2"/>
  </si>
  <si>
    <t>2030年度</t>
    <rPh sb="4" eb="6">
      <t>ネンド</t>
    </rPh>
    <phoneticPr fontId="2"/>
  </si>
  <si>
    <r>
      <t>(１)二国間クレジット制度（JCM）等を活用した低炭素技術普及促進事業
／低炭素技術による市場創出促進事業／</t>
    </r>
    <r>
      <rPr>
        <b/>
        <u/>
        <sz val="16"/>
        <rFont val="ＭＳ 明朝"/>
        <family val="1"/>
        <charset val="128"/>
      </rPr>
      <t>定量化フォローアップ事業</t>
    </r>
    <r>
      <rPr>
        <sz val="16"/>
        <rFont val="ＭＳ 明朝"/>
        <family val="1"/>
        <charset val="128"/>
      </rPr>
      <t>の全期間総括表</t>
    </r>
    <rPh sb="3" eb="4">
      <t>ニ</t>
    </rPh>
    <rPh sb="4" eb="6">
      <t>コクカン</t>
    </rPh>
    <rPh sb="11" eb="13">
      <t>セイド</t>
    </rPh>
    <rPh sb="18" eb="19">
      <t>トウ</t>
    </rPh>
    <rPh sb="20" eb="22">
      <t>カツヨウ</t>
    </rPh>
    <rPh sb="24" eb="27">
      <t>テイタンソ</t>
    </rPh>
    <rPh sb="27" eb="29">
      <t>ギジュツ</t>
    </rPh>
    <rPh sb="29" eb="31">
      <t>フキュウ</t>
    </rPh>
    <rPh sb="31" eb="33">
      <t>ソクシン</t>
    </rPh>
    <rPh sb="33" eb="35">
      <t>ジギョウ</t>
    </rPh>
    <rPh sb="37" eb="40">
      <t>テイタンソ</t>
    </rPh>
    <rPh sb="40" eb="42">
      <t>ギジュツ</t>
    </rPh>
    <rPh sb="45" eb="47">
      <t>シジョウ</t>
    </rPh>
    <rPh sb="47" eb="49">
      <t>ソウシュツ</t>
    </rPh>
    <rPh sb="49" eb="51">
      <t>ソクシン</t>
    </rPh>
    <rPh sb="51" eb="53">
      <t>ジギョウ</t>
    </rPh>
    <rPh sb="54" eb="57">
      <t>テイリョウカ</t>
    </rPh>
    <rPh sb="64" eb="66">
      <t>ジギョウ</t>
    </rPh>
    <rPh sb="67" eb="73">
      <t>ゼンキカンソウカツヒョウ</t>
    </rPh>
    <phoneticPr fontId="2"/>
  </si>
  <si>
    <t>別添４-３</t>
    <rPh sb="0" eb="2">
      <t>ベッテン</t>
    </rPh>
    <phoneticPr fontId="2"/>
  </si>
  <si>
    <t>別添４-４</t>
    <rPh sb="0" eb="2">
      <t>ベッテン</t>
    </rPh>
    <phoneticPr fontId="2"/>
  </si>
  <si>
    <r>
      <t>(１)二国間クレジット制度（JCM）等を活用した低炭素技術普及促進事業／
低炭素技術による市場創出促進事業／</t>
    </r>
    <r>
      <rPr>
        <b/>
        <u/>
        <sz val="16"/>
        <rFont val="ＭＳ 明朝"/>
        <family val="1"/>
        <charset val="128"/>
      </rPr>
      <t>実証設計</t>
    </r>
    <r>
      <rPr>
        <sz val="16"/>
        <rFont val="ＭＳ 明朝"/>
        <family val="1"/>
        <charset val="128"/>
      </rPr>
      <t>の積算内訳</t>
    </r>
    <rPh sb="3" eb="4">
      <t>ニ</t>
    </rPh>
    <rPh sb="4" eb="6">
      <t>コクカン</t>
    </rPh>
    <rPh sb="11" eb="13">
      <t>セイド</t>
    </rPh>
    <rPh sb="18" eb="19">
      <t>トウ</t>
    </rPh>
    <rPh sb="20" eb="22">
      <t>カツヨウ</t>
    </rPh>
    <rPh sb="24" eb="27">
      <t>テイタンソ</t>
    </rPh>
    <rPh sb="27" eb="29">
      <t>ギジュツ</t>
    </rPh>
    <rPh sb="29" eb="31">
      <t>フキュウ</t>
    </rPh>
    <rPh sb="31" eb="33">
      <t>ソクシン</t>
    </rPh>
    <rPh sb="33" eb="35">
      <t>ジギョウ</t>
    </rPh>
    <rPh sb="37" eb="40">
      <t>テイタンソ</t>
    </rPh>
    <rPh sb="40" eb="42">
      <t>ギジュツ</t>
    </rPh>
    <rPh sb="45" eb="47">
      <t>シジョウ</t>
    </rPh>
    <rPh sb="47" eb="49">
      <t>ソウシュツ</t>
    </rPh>
    <rPh sb="49" eb="51">
      <t>ソクシン</t>
    </rPh>
    <rPh sb="51" eb="53">
      <t>ジギョウ</t>
    </rPh>
    <rPh sb="54" eb="58">
      <t>ジッショウセッケイ</t>
    </rPh>
    <rPh sb="59" eb="61">
      <t>セキサン</t>
    </rPh>
    <rPh sb="61" eb="63">
      <t>ウチワケ</t>
    </rPh>
    <phoneticPr fontId="2"/>
  </si>
  <si>
    <t>別添４-５</t>
    <rPh sb="0" eb="2">
      <t>ベッテン</t>
    </rPh>
    <phoneticPr fontId="2"/>
  </si>
  <si>
    <t>別添４－６</t>
    <rPh sb="0" eb="2">
      <t>ベッテン</t>
    </rPh>
    <phoneticPr fontId="2"/>
  </si>
  <si>
    <t>別添４－7</t>
    <phoneticPr fontId="4"/>
  </si>
  <si>
    <t>実証設計</t>
    <rPh sb="0" eb="4">
      <t>ジッショウセッケイ</t>
    </rPh>
    <phoneticPr fontId="2"/>
  </si>
  <si>
    <t>※(1)実証設計積算内訳、(2)実証事業積算内訳、(3)定量化フォローアップ事業積算内訳の各項目合計額を転記してください。</t>
    <rPh sb="4" eb="6">
      <t>ジッショウ</t>
    </rPh>
    <rPh sb="6" eb="8">
      <t>セッケイ</t>
    </rPh>
    <rPh sb="8" eb="10">
      <t>セキサン</t>
    </rPh>
    <rPh sb="10" eb="12">
      <t>ウチワケ</t>
    </rPh>
    <rPh sb="16" eb="18">
      <t>ジッショウ</t>
    </rPh>
    <rPh sb="18" eb="20">
      <t>ジギョウ</t>
    </rPh>
    <rPh sb="20" eb="22">
      <t>セキサン</t>
    </rPh>
    <rPh sb="22" eb="24">
      <t>ウチワケ</t>
    </rPh>
    <rPh sb="28" eb="31">
      <t>テイリョウカ</t>
    </rPh>
    <rPh sb="38" eb="40">
      <t>ジギョウ</t>
    </rPh>
    <rPh sb="40" eb="42">
      <t>セキサン</t>
    </rPh>
    <rPh sb="42" eb="44">
      <t>ウチワケ</t>
    </rPh>
    <rPh sb="45" eb="48">
      <t>カクコウモク</t>
    </rPh>
    <rPh sb="48" eb="50">
      <t>ゴウケイ</t>
    </rPh>
    <rPh sb="50" eb="51">
      <t>ガク</t>
    </rPh>
    <rPh sb="52" eb="54">
      <t>テンキ</t>
    </rPh>
    <phoneticPr fontId="2"/>
  </si>
  <si>
    <t>2031年度</t>
    <rPh sb="4" eb="6">
      <t>ネンド</t>
    </rPh>
    <phoneticPr fontId="2"/>
  </si>
  <si>
    <t>2026年度
※採択決定後</t>
    <rPh sb="4" eb="6">
      <t>ネンド</t>
    </rPh>
    <rPh sb="8" eb="10">
      <t>サイタク</t>
    </rPh>
    <rPh sb="10" eb="12">
      <t>ケッテイ</t>
    </rPh>
    <rPh sb="12" eb="13">
      <t>ゴ</t>
    </rPh>
    <phoneticPr fontId="2"/>
  </si>
  <si>
    <t>2027年度
※事業化評価後</t>
    <rPh sb="4" eb="6">
      <t>ネンド</t>
    </rPh>
    <rPh sb="8" eb="11">
      <t>ジギョウカ</t>
    </rPh>
    <rPh sb="11" eb="13">
      <t>ヒョウカ</t>
    </rPh>
    <rPh sb="13" eb="14">
      <t>ゴ</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</si>
</sst>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11"/>
      <color theme="1"/>
      <name val="ＭＳ 明朝"/>
      <family val="1"/>
      <charset val="128"/>
    </font>
    <font>
      <sz val="16"/>
      <color theme="1"/>
      <name val="ＭＳ 明朝"/>
      <family val="1"/>
      <charset val="128"/>
    </font>
    <font>
      <sz val="16"/>
      <name val="ＭＳ 明朝"/>
      <family val="1"/>
      <charset val="128"/>
    </font>
    <font>
      <b/>
      <sz val="16"/>
      <name val="ＭＳ 明朝"/>
      <family val="1"/>
      <charset val="128"/>
    </font>
    <font>
      <sz val="11"/>
      <name val="ＭＳ 明朝"/>
      <family val="1"/>
      <charset val="128"/>
    </font>
    <font>
      <sz val="11"/>
      <color rgb="FFFF0000"/>
      <name val="ＭＳ 明朝"/>
      <family val="1"/>
      <charset val="128"/>
    </font>
    <font>
      <sz val="9"/>
      <color theme="1"/>
      <name val="ＭＳ 明朝"/>
      <family val="1"/>
      <charset val="128"/>
    </font>
    <font>
      <b/>
      <sz val="11"/>
      <color theme="1"/>
      <name val="ＭＳ 明朝"/>
      <family val="1"/>
      <charset val="128"/>
    </font>
    <font>
      <b/>
      <sz val="11"/>
      <name val="ＭＳ 明朝"/>
      <family val="1"/>
      <charset val="128"/>
    </font>
    <font>
      <sz val="8"/>
      <color theme="1"/>
      <name val="ＭＳ 明朝"/>
      <family val="1"/>
      <charset val="128"/>
    </font>
    <font>
      <b/>
      <sz val="12"/>
      <color rgb="FFFF0000"/>
      <name val="ＭＳ 明朝"/>
      <family val="1"/>
      <charset val="128"/>
    </font>
    <font>
      <b/>
      <sz val="12"/>
      <name val="ＭＳ 明朝"/>
      <family val="1"/>
      <charset val="128"/>
    </font>
    <font>
      <sz val="8"/>
      <name val="ＭＳ 明朝"/>
      <family val="1"/>
      <charset val="128"/>
    </font>
    <font>
      <b/>
      <u/>
      <sz val="16"/>
      <name val="ＭＳ 明朝"/>
      <family val="1"/>
      <charset val="128"/>
    </font>
    <font>
      <sz val="12"/>
      <color theme="1"/>
      <name val="ＭＳ 明朝"/>
      <family val="1"/>
      <charset val="128"/>
    </font>
    <font>
      <sz val="16"/>
      <color theme="1"/>
      <name val="ＭＳ Ｐ明朝"/>
      <family val="1"/>
      <charset val="12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18">
    <xf numFmtId="0" fontId="0" fillId="0" borderId="0" xfId="0">
      <alignment vertical="center"/>
    </xf>
    <xf numFmtId="0" fontId="5" fillId="0" borderId="0" xfId="0" applyFont="1">
      <alignment vertical="center"/>
    </xf>
    <xf numFmtId="0" fontId="6" fillId="0" borderId="0" xfId="0" applyFont="1" applyAlignment="1">
      <alignment horizontal="right" vertical="center"/>
    </xf>
    <xf numFmtId="38" fontId="5" fillId="0" borderId="0" xfId="1" applyFont="1">
      <alignment vertical="center"/>
    </xf>
    <xf numFmtId="0" fontId="5" fillId="0" borderId="0" xfId="0" applyFont="1" applyAlignment="1">
      <alignment horizontal="right" vertical="center"/>
    </xf>
    <xf numFmtId="38" fontId="5" fillId="0" borderId="0" xfId="1" applyFont="1" applyAlignment="1">
      <alignment horizontal="center" vertical="center"/>
    </xf>
    <xf numFmtId="38" fontId="5" fillId="0" borderId="19" xfId="1" applyFont="1" applyBorder="1">
      <alignment vertical="center"/>
    </xf>
    <xf numFmtId="38" fontId="5" fillId="0" borderId="1" xfId="1" applyFont="1" applyBorder="1" applyAlignment="1">
      <alignment vertical="center"/>
    </xf>
    <xf numFmtId="38" fontId="5" fillId="0" borderId="20" xfId="1" applyFont="1" applyBorder="1">
      <alignment vertical="center"/>
    </xf>
    <xf numFmtId="38" fontId="5" fillId="0" borderId="1" xfId="1" applyFont="1" applyBorder="1">
      <alignment vertical="center"/>
    </xf>
    <xf numFmtId="38" fontId="5" fillId="0" borderId="1" xfId="1" applyFont="1" applyBorder="1" applyAlignment="1">
      <alignment horizontal="left" vertical="center"/>
    </xf>
    <xf numFmtId="38" fontId="10" fillId="0" borderId="0" xfId="1" applyFont="1" applyFill="1" applyBorder="1" applyAlignment="1">
      <alignment horizontal="left" vertical="center"/>
    </xf>
    <xf numFmtId="38" fontId="5" fillId="0" borderId="1" xfId="1" applyFont="1" applyFill="1" applyBorder="1">
      <alignment vertical="center"/>
    </xf>
    <xf numFmtId="38" fontId="5" fillId="0" borderId="0" xfId="1" applyFont="1" applyBorder="1">
      <alignment vertical="center"/>
    </xf>
    <xf numFmtId="0" fontId="5" fillId="2" borderId="8" xfId="0" applyFont="1" applyFill="1" applyBorder="1">
      <alignment vertical="center"/>
    </xf>
    <xf numFmtId="0" fontId="5" fillId="2" borderId="3" xfId="0" applyFont="1" applyFill="1" applyBorder="1">
      <alignment vertical="center"/>
    </xf>
    <xf numFmtId="38" fontId="5" fillId="2" borderId="3" xfId="1" applyFont="1" applyFill="1" applyBorder="1">
      <alignment vertical="center"/>
    </xf>
    <xf numFmtId="0" fontId="12" fillId="2" borderId="9" xfId="0" applyFont="1" applyFill="1" applyBorder="1">
      <alignment vertical="center"/>
    </xf>
    <xf numFmtId="38" fontId="12" fillId="2" borderId="10" xfId="0" applyNumberFormat="1" applyFont="1" applyFill="1" applyBorder="1">
      <alignment vertical="center"/>
    </xf>
    <xf numFmtId="0" fontId="5" fillId="0" borderId="2" xfId="0" applyFont="1" applyBorder="1">
      <alignment vertical="center"/>
    </xf>
    <xf numFmtId="38" fontId="12" fillId="0" borderId="11" xfId="0" applyNumberFormat="1" applyFont="1" applyBorder="1">
      <alignment vertical="center"/>
    </xf>
    <xf numFmtId="0" fontId="12" fillId="0" borderId="12" xfId="0" applyFont="1" applyBorder="1">
      <alignment vertical="center"/>
    </xf>
    <xf numFmtId="0" fontId="12" fillId="0" borderId="11" xfId="0" applyFont="1" applyBorder="1">
      <alignment vertical="center"/>
    </xf>
    <xf numFmtId="0" fontId="5" fillId="2" borderId="2" xfId="0" applyFont="1" applyFill="1" applyBorder="1">
      <alignment vertical="center"/>
    </xf>
    <xf numFmtId="0" fontId="5" fillId="2" borderId="0" xfId="0" applyFont="1" applyFill="1">
      <alignment vertical="center"/>
    </xf>
    <xf numFmtId="38" fontId="5" fillId="2" borderId="0" xfId="1" applyFont="1" applyFill="1" applyBorder="1">
      <alignment vertical="center"/>
    </xf>
    <xf numFmtId="0" fontId="12" fillId="2" borderId="11" xfId="0" applyFont="1" applyFill="1" applyBorder="1">
      <alignment vertical="center"/>
    </xf>
    <xf numFmtId="38" fontId="12" fillId="2" borderId="12" xfId="0" applyNumberFormat="1" applyFont="1" applyFill="1" applyBorder="1">
      <alignment vertical="center"/>
    </xf>
    <xf numFmtId="38" fontId="5" fillId="0" borderId="0" xfId="0" applyNumberFormat="1" applyFont="1">
      <alignment vertical="center"/>
    </xf>
    <xf numFmtId="0" fontId="5" fillId="2" borderId="0" xfId="0" applyFont="1" applyFill="1" applyAlignment="1">
      <alignment horizontal="right" vertical="center"/>
    </xf>
    <xf numFmtId="0" fontId="9" fillId="0" borderId="0" xfId="0" applyFont="1">
      <alignment vertical="center"/>
    </xf>
    <xf numFmtId="0" fontId="9" fillId="0" borderId="8" xfId="0" applyFont="1" applyBorder="1">
      <alignment vertical="center"/>
    </xf>
    <xf numFmtId="0" fontId="9" fillId="0" borderId="3" xfId="0" applyFont="1" applyBorder="1">
      <alignment vertical="center"/>
    </xf>
    <xf numFmtId="0" fontId="9" fillId="0" borderId="10" xfId="0" applyFont="1" applyBorder="1">
      <alignment vertical="center"/>
    </xf>
    <xf numFmtId="0" fontId="13" fillId="0" borderId="13" xfId="0" applyFont="1" applyBorder="1">
      <alignment vertical="center"/>
    </xf>
    <xf numFmtId="38" fontId="13" fillId="0" borderId="14" xfId="0" applyNumberFormat="1"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7" xfId="0" applyFont="1" applyBorder="1">
      <alignment vertical="center"/>
    </xf>
    <xf numFmtId="0" fontId="5" fillId="0" borderId="0" xfId="0" applyFont="1" applyAlignment="1">
      <alignment horizontal="left" vertical="center"/>
    </xf>
    <xf numFmtId="0" fontId="6" fillId="0" borderId="0" xfId="0" applyFont="1" applyAlignment="1">
      <alignment horizontal="left" vertical="center"/>
    </xf>
    <xf numFmtId="0" fontId="7" fillId="3" borderId="0" xfId="0" applyFont="1" applyFill="1" applyAlignment="1">
      <alignment horizontal="left" vertical="center" wrapText="1"/>
    </xf>
    <xf numFmtId="38" fontId="5" fillId="0" borderId="22" xfId="1" applyFont="1" applyBorder="1" applyAlignment="1">
      <alignment horizontal="center" vertical="center"/>
    </xf>
    <xf numFmtId="38" fontId="5" fillId="0" borderId="1" xfId="1" applyFont="1" applyFill="1" applyBorder="1" applyAlignment="1">
      <alignment vertical="center"/>
    </xf>
    <xf numFmtId="38" fontId="5" fillId="0" borderId="0" xfId="1" applyFont="1" applyFill="1" applyBorder="1">
      <alignment vertical="center"/>
    </xf>
    <xf numFmtId="0" fontId="14" fillId="0" borderId="0" xfId="0" applyFont="1">
      <alignment vertical="center"/>
    </xf>
    <xf numFmtId="38" fontId="9" fillId="0" borderId="0" xfId="1" applyFont="1" applyFill="1" applyBorder="1">
      <alignment vertical="center"/>
    </xf>
    <xf numFmtId="0" fontId="17" fillId="0" borderId="0" xfId="0" applyFont="1">
      <alignment vertical="center"/>
    </xf>
    <xf numFmtId="0" fontId="9" fillId="0" borderId="0" xfId="0" applyFont="1" applyAlignment="1">
      <alignment horizontal="right" vertical="center"/>
    </xf>
    <xf numFmtId="0" fontId="11" fillId="0" borderId="0" xfId="0" applyFont="1">
      <alignment vertical="center"/>
    </xf>
    <xf numFmtId="38" fontId="5" fillId="0" borderId="0" xfId="1" applyFont="1" applyFill="1">
      <alignment vertical="center"/>
    </xf>
    <xf numFmtId="0" fontId="14" fillId="0" borderId="0" xfId="0" applyFont="1" applyAlignment="1">
      <alignment vertical="center" wrapText="1"/>
    </xf>
    <xf numFmtId="0" fontId="7" fillId="3" borderId="0" xfId="0" applyFont="1" applyFill="1" applyAlignment="1">
      <alignment vertical="center" wrapText="1"/>
    </xf>
    <xf numFmtId="38" fontId="5" fillId="4" borderId="1" xfId="1" applyFont="1" applyFill="1" applyBorder="1">
      <alignment vertical="center"/>
    </xf>
    <xf numFmtId="0" fontId="7" fillId="3" borderId="0" xfId="0" applyFont="1" applyFill="1" applyAlignment="1">
      <alignment horizontal="center" vertical="center" wrapText="1"/>
    </xf>
    <xf numFmtId="38" fontId="9" fillId="0" borderId="1" xfId="1" applyFont="1" applyBorder="1" applyAlignment="1">
      <alignment horizontal="center" vertical="center" wrapText="1"/>
    </xf>
    <xf numFmtId="38" fontId="9" fillId="0" borderId="22" xfId="1" applyFont="1" applyBorder="1" applyAlignment="1">
      <alignment horizontal="center" vertical="center"/>
    </xf>
    <xf numFmtId="38" fontId="9" fillId="0" borderId="1" xfId="1" applyFont="1" applyBorder="1">
      <alignment vertical="center"/>
    </xf>
    <xf numFmtId="38" fontId="9" fillId="0" borderId="20" xfId="1" applyFont="1" applyBorder="1">
      <alignment vertical="center"/>
    </xf>
    <xf numFmtId="38" fontId="9" fillId="0" borderId="1" xfId="1" applyFont="1" applyFill="1" applyBorder="1">
      <alignment vertical="center"/>
    </xf>
    <xf numFmtId="38" fontId="9" fillId="0" borderId="19" xfId="1" applyFont="1" applyBorder="1">
      <alignment vertical="center"/>
    </xf>
    <xf numFmtId="38" fontId="9" fillId="0" borderId="1" xfId="1" applyFont="1" applyFill="1" applyBorder="1" applyAlignment="1">
      <alignment vertical="center"/>
    </xf>
    <xf numFmtId="38" fontId="9" fillId="0" borderId="1" xfId="1" applyFont="1" applyBorder="1" applyAlignment="1">
      <alignment vertical="center"/>
    </xf>
    <xf numFmtId="38" fontId="9" fillId="0" borderId="1" xfId="1" applyFont="1" applyBorder="1" applyAlignment="1">
      <alignment horizontal="left" vertical="center"/>
    </xf>
    <xf numFmtId="38" fontId="9" fillId="0" borderId="0" xfId="1" applyFont="1" applyFill="1" applyBorder="1" applyAlignment="1">
      <alignment horizontal="left" vertical="center"/>
    </xf>
    <xf numFmtId="38" fontId="9" fillId="0" borderId="0" xfId="1" applyFont="1">
      <alignment vertical="center"/>
    </xf>
    <xf numFmtId="38" fontId="9" fillId="4" borderId="1" xfId="1" applyFont="1" applyFill="1" applyBorder="1">
      <alignment vertical="center"/>
    </xf>
    <xf numFmtId="38" fontId="9" fillId="4" borderId="1" xfId="1" applyFont="1" applyFill="1" applyBorder="1" applyAlignment="1">
      <alignment horizontal="center" vertical="center"/>
    </xf>
    <xf numFmtId="38" fontId="9" fillId="4" borderId="1" xfId="1" applyFont="1" applyFill="1" applyBorder="1" applyAlignment="1">
      <alignment horizontal="left" vertical="center"/>
    </xf>
    <xf numFmtId="38" fontId="12" fillId="2" borderId="11" xfId="0" applyNumberFormat="1" applyFont="1" applyFill="1" applyBorder="1">
      <alignment vertical="center"/>
    </xf>
    <xf numFmtId="38" fontId="12" fillId="2" borderId="12" xfId="1" applyFont="1" applyFill="1" applyBorder="1">
      <alignment vertical="center"/>
    </xf>
    <xf numFmtId="38" fontId="20" fillId="0" borderId="0" xfId="1" applyFont="1" applyAlignment="1">
      <alignment vertical="center"/>
    </xf>
    <xf numFmtId="38" fontId="20" fillId="0" borderId="0" xfId="1" applyFont="1">
      <alignment vertical="center"/>
    </xf>
    <xf numFmtId="38" fontId="20" fillId="0" borderId="1" xfId="1" applyFont="1" applyBorder="1" applyAlignment="1">
      <alignment horizontal="center" vertical="center"/>
    </xf>
    <xf numFmtId="38" fontId="20" fillId="0" borderId="1" xfId="1" applyFont="1" applyBorder="1">
      <alignment vertical="center"/>
    </xf>
    <xf numFmtId="38" fontId="20" fillId="0" borderId="0" xfId="1" applyFont="1" applyBorder="1" applyAlignment="1">
      <alignment horizontal="left" vertical="center"/>
    </xf>
    <xf numFmtId="38" fontId="20" fillId="0" borderId="0" xfId="1" applyFont="1" applyBorder="1">
      <alignment vertical="center"/>
    </xf>
    <xf numFmtId="38" fontId="20" fillId="0" borderId="4" xfId="1" applyFont="1" applyBorder="1" applyAlignment="1">
      <alignment horizontal="left" vertical="center"/>
    </xf>
    <xf numFmtId="38" fontId="9" fillId="0" borderId="1" xfId="1" applyFont="1" applyBorder="1" applyAlignment="1">
      <alignment horizontal="center" vertical="center"/>
    </xf>
    <xf numFmtId="38" fontId="5" fillId="4" borderId="1" xfId="1" applyFont="1" applyFill="1" applyBorder="1" applyAlignment="1">
      <alignment horizontal="center" vertical="center"/>
    </xf>
    <xf numFmtId="0" fontId="7" fillId="3" borderId="0" xfId="0" applyFont="1" applyFill="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vertical="center" wrapText="1"/>
    </xf>
    <xf numFmtId="0" fontId="15" fillId="3" borderId="0" xfId="0" applyFont="1" applyFill="1" applyAlignment="1">
      <alignment horizontal="center" vertical="center"/>
    </xf>
    <xf numFmtId="0" fontId="16" fillId="3" borderId="0" xfId="0" applyFont="1" applyFill="1" applyAlignment="1">
      <alignment horizontal="center" vertical="center"/>
    </xf>
    <xf numFmtId="0" fontId="5" fillId="0" borderId="6" xfId="0" applyFont="1" applyBorder="1" applyAlignment="1">
      <alignment horizontal="lef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2" borderId="2" xfId="0" applyFont="1" applyFill="1" applyBorder="1" applyAlignment="1">
      <alignment horizontal="left" vertical="center"/>
    </xf>
    <xf numFmtId="0" fontId="5" fillId="2" borderId="0" xfId="0" applyFont="1" applyFill="1" applyAlignment="1">
      <alignment horizontal="left" vertical="center"/>
    </xf>
    <xf numFmtId="38" fontId="9" fillId="0" borderId="15" xfId="0" applyNumberFormat="1" applyFont="1" applyBorder="1" applyAlignment="1">
      <alignment horizontal="right" vertical="center"/>
    </xf>
    <xf numFmtId="38" fontId="9" fillId="0" borderId="16" xfId="0" applyNumberFormat="1" applyFont="1" applyBorder="1" applyAlignment="1">
      <alignment horizontal="right" vertical="center"/>
    </xf>
    <xf numFmtId="38" fontId="9" fillId="0" borderId="4" xfId="1" applyFont="1" applyBorder="1" applyAlignment="1">
      <alignment horizontal="right" vertical="center"/>
    </xf>
    <xf numFmtId="38" fontId="9" fillId="0" borderId="7" xfId="1" applyFont="1" applyBorder="1" applyAlignment="1">
      <alignment horizontal="right" vertical="center"/>
    </xf>
    <xf numFmtId="38" fontId="20" fillId="0" borderId="6" xfId="1" applyFont="1" applyBorder="1" applyAlignment="1">
      <alignment horizontal="right" vertical="center"/>
    </xf>
    <xf numFmtId="0" fontId="15" fillId="0" borderId="0" xfId="0" applyFont="1" applyAlignment="1">
      <alignment horizontal="center" vertical="center"/>
    </xf>
    <xf numFmtId="38" fontId="13" fillId="0" borderId="4" xfId="1" applyFont="1" applyBorder="1" applyAlignment="1">
      <alignment horizontal="right" vertical="center"/>
    </xf>
    <xf numFmtId="38" fontId="13" fillId="0" borderId="7" xfId="1" applyFont="1" applyBorder="1" applyAlignment="1">
      <alignment horizontal="right" vertical="center"/>
    </xf>
    <xf numFmtId="0" fontId="10" fillId="0" borderId="0" xfId="0" applyFont="1" applyAlignment="1">
      <alignment horizontal="left" vertical="center" wrapText="1"/>
    </xf>
    <xf numFmtId="0" fontId="7" fillId="0" borderId="0" xfId="0" applyFont="1" applyAlignment="1">
      <alignment horizontal="center" vertical="center" wrapText="1"/>
    </xf>
    <xf numFmtId="38" fontId="8" fillId="3" borderId="0" xfId="1" applyFont="1" applyFill="1" applyAlignment="1">
      <alignment vertical="center"/>
    </xf>
    <xf numFmtId="38" fontId="5" fillId="0" borderId="4" xfId="1" applyFont="1" applyBorder="1" applyAlignment="1">
      <alignment horizontal="center" vertical="center"/>
    </xf>
    <xf numFmtId="38" fontId="5" fillId="0" borderId="5" xfId="1" applyFont="1" applyBorder="1" applyAlignment="1">
      <alignment horizontal="center" vertical="center"/>
    </xf>
    <xf numFmtId="38" fontId="5" fillId="0" borderId="7" xfId="1" applyFont="1" applyBorder="1" applyAlignment="1">
      <alignment horizontal="center" vertical="center"/>
    </xf>
    <xf numFmtId="0" fontId="19" fillId="0" borderId="6" xfId="0" applyFont="1" applyBorder="1">
      <alignment vertical="center"/>
    </xf>
    <xf numFmtId="0" fontId="19" fillId="0" borderId="0" xfId="0" applyFont="1">
      <alignment vertical="center"/>
    </xf>
    <xf numFmtId="38" fontId="10" fillId="3" borderId="0" xfId="1" applyFont="1" applyFill="1" applyAlignment="1">
      <alignment vertical="center"/>
    </xf>
    <xf numFmtId="38" fontId="7" fillId="3" borderId="0" xfId="1" applyFont="1" applyFill="1" applyAlignment="1">
      <alignment vertical="center"/>
    </xf>
    <xf numFmtId="38" fontId="5" fillId="0" borderId="19" xfId="1" applyFont="1" applyBorder="1" applyAlignment="1">
      <alignment horizontal="center" vertical="center"/>
    </xf>
    <xf numFmtId="38" fontId="5" fillId="0" borderId="21" xfId="1" applyFont="1" applyBorder="1" applyAlignment="1">
      <alignment horizontal="center" vertical="center"/>
    </xf>
    <xf numFmtId="38" fontId="10" fillId="3" borderId="6" xfId="1" applyFont="1" applyFill="1" applyBorder="1" applyAlignment="1">
      <alignment vertical="center"/>
    </xf>
    <xf numFmtId="38" fontId="9" fillId="3" borderId="0" xfId="1" applyFont="1" applyFill="1" applyAlignment="1">
      <alignment vertical="center"/>
    </xf>
    <xf numFmtId="38" fontId="9" fillId="0" borderId="19" xfId="1" applyFont="1" applyBorder="1" applyAlignment="1">
      <alignment horizontal="center" vertical="center"/>
    </xf>
    <xf numFmtId="38" fontId="9" fillId="0" borderId="21" xfId="1" applyFont="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colors>
    <mruColors>
      <color rgb="FF0000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180975</xdr:colOff>
      <xdr:row>3</xdr:row>
      <xdr:rowOff>180975</xdr:rowOff>
    </xdr:from>
    <xdr:to>
      <xdr:col>10</xdr:col>
      <xdr:colOff>85725</xdr:colOff>
      <xdr:row>7</xdr:row>
      <xdr:rowOff>114300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629025" y="1371600"/>
          <a:ext cx="2609850" cy="752475"/>
        </a:xfrm>
        <a:prstGeom prst="rect">
          <a:avLst/>
        </a:prstGeom>
        <a:solidFill>
          <a:schemeClr val="accent5">
            <a:lumMod val="20000"/>
            <a:lumOff val="80000"/>
          </a:schemeClr>
        </a:solidFill>
        <a:ln>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現地工事及びそれにかかわる業務等、対象国負担となる業務に関する費用は計上できません。</a:t>
          </a:r>
        </a:p>
      </xdr:txBody>
    </xdr:sp>
    <xdr:clientData/>
  </xdr:twoCellAnchor>
  <xdr:twoCellAnchor>
    <xdr:from>
      <xdr:col>2</xdr:col>
      <xdr:colOff>1323975</xdr:colOff>
      <xdr:row>5</xdr:row>
      <xdr:rowOff>80963</xdr:rowOff>
    </xdr:from>
    <xdr:to>
      <xdr:col>3</xdr:col>
      <xdr:colOff>180975</xdr:colOff>
      <xdr:row>7</xdr:row>
      <xdr:rowOff>47625</xdr:rowOff>
    </xdr:to>
    <xdr:cxnSp macro="">
      <xdr:nvCxnSpPr>
        <xdr:cNvPr id="4" name="直線コネクタ 3">
          <a:extLst>
            <a:ext uri="{FF2B5EF4-FFF2-40B4-BE49-F238E27FC236}">
              <a16:creationId xmlns:a16="http://schemas.microsoft.com/office/drawing/2014/main" id="{00000000-0008-0000-0100-000004000000}"/>
            </a:ext>
          </a:extLst>
        </xdr:cNvPr>
        <xdr:cNvCxnSpPr>
          <a:stCxn id="2" idx="1"/>
        </xdr:cNvCxnSpPr>
      </xdr:nvCxnSpPr>
      <xdr:spPr>
        <a:xfrm flipH="1">
          <a:off x="3143250" y="1747838"/>
          <a:ext cx="485775" cy="309562"/>
        </a:xfrm>
        <a:prstGeom prst="line">
          <a:avLst/>
        </a:prstGeom>
        <a:ln w="28575">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1590675</xdr:colOff>
      <xdr:row>13</xdr:row>
      <xdr:rowOff>95250</xdr:rowOff>
    </xdr:from>
    <xdr:to>
      <xdr:col>8</xdr:col>
      <xdr:colOff>47625</xdr:colOff>
      <xdr:row>17</xdr:row>
      <xdr:rowOff>161925</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3409950" y="3133725"/>
          <a:ext cx="2171700" cy="752475"/>
        </a:xfrm>
        <a:prstGeom prst="rect">
          <a:avLst/>
        </a:prstGeom>
        <a:solidFill>
          <a:schemeClr val="accent5">
            <a:lumMod val="20000"/>
            <a:lumOff val="80000"/>
          </a:schemeClr>
        </a:solidFill>
        <a:ln>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部門単価使用可</a:t>
          </a:r>
          <a:endParaRPr kumimoji="1" lang="en-US" altLang="ja-JP" sz="1100">
            <a:solidFill>
              <a:sysClr val="windowText" lastClr="000000"/>
            </a:solidFill>
          </a:endParaRPr>
        </a:p>
        <a:p>
          <a:pPr algn="l"/>
          <a:r>
            <a:rPr kumimoji="1" lang="ja-JP" altLang="en-US" sz="1100">
              <a:solidFill>
                <a:sysClr val="windowText" lastClr="000000"/>
              </a:solidFill>
            </a:rPr>
            <a:t>（委託業務事務処理マニュアル</a:t>
          </a:r>
          <a:r>
            <a:rPr kumimoji="1" lang="en-US" altLang="ja-JP" sz="1100">
              <a:solidFill>
                <a:sysClr val="windowText" lastClr="000000"/>
              </a:solidFill>
            </a:rPr>
            <a:t>(2025</a:t>
          </a:r>
          <a:r>
            <a:rPr kumimoji="1" lang="ja-JP" altLang="en-US" sz="1100">
              <a:solidFill>
                <a:sysClr val="windowText" lastClr="000000"/>
              </a:solidFill>
            </a:rPr>
            <a:t>年度</a:t>
          </a:r>
          <a:r>
            <a:rPr kumimoji="1" lang="en-US" altLang="ja-JP" sz="1100">
              <a:solidFill>
                <a:sysClr val="windowText" lastClr="000000"/>
              </a:solidFill>
            </a:rPr>
            <a:t>)</a:t>
          </a:r>
          <a:r>
            <a:rPr kumimoji="1" lang="ja-JP" altLang="en-US" sz="1100" baseline="0">
              <a:solidFill>
                <a:sysClr val="windowText" lastClr="000000"/>
              </a:solidFill>
            </a:rPr>
            <a:t> </a:t>
          </a:r>
          <a:r>
            <a:rPr kumimoji="1" lang="ja-JP" altLang="en-US" sz="1100">
              <a:solidFill>
                <a:sysClr val="windowText" lastClr="000000"/>
              </a:solidFill>
            </a:rPr>
            <a:t>参照）</a:t>
          </a:r>
        </a:p>
      </xdr:txBody>
    </xdr:sp>
    <xdr:clientData/>
  </xdr:twoCellAnchor>
  <xdr:twoCellAnchor>
    <xdr:from>
      <xdr:col>4</xdr:col>
      <xdr:colOff>657225</xdr:colOff>
      <xdr:row>11</xdr:row>
      <xdr:rowOff>142876</xdr:rowOff>
    </xdr:from>
    <xdr:to>
      <xdr:col>4</xdr:col>
      <xdr:colOff>790575</xdr:colOff>
      <xdr:row>13</xdr:row>
      <xdr:rowOff>95250</xdr:rowOff>
    </xdr:to>
    <xdr:cxnSp macro="">
      <xdr:nvCxnSpPr>
        <xdr:cNvPr id="6" name="直線コネクタ 5">
          <a:extLst>
            <a:ext uri="{FF2B5EF4-FFF2-40B4-BE49-F238E27FC236}">
              <a16:creationId xmlns:a16="http://schemas.microsoft.com/office/drawing/2014/main" id="{00000000-0008-0000-0100-000006000000}"/>
            </a:ext>
          </a:extLst>
        </xdr:cNvPr>
        <xdr:cNvCxnSpPr>
          <a:stCxn id="5" idx="0"/>
        </xdr:cNvCxnSpPr>
      </xdr:nvCxnSpPr>
      <xdr:spPr>
        <a:xfrm flipH="1" flipV="1">
          <a:off x="4362450" y="2838451"/>
          <a:ext cx="133350" cy="295274"/>
        </a:xfrm>
        <a:prstGeom prst="line">
          <a:avLst/>
        </a:prstGeom>
        <a:ln w="28575">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FD7E-9B00-41B9-AF96-4923F1EAF462}">
  <sheetPr>
    <pageSetUpPr fitToPage="1"/>
  </sheetPr>
  <dimension ref="A1:K13"/>
  <sheetViews>
    <sheetView showGridLines="0" workbookViewId="0">
      <selection activeCell="D5" sqref="D5"/>
    </sheetView>
  </sheetViews>
  <sheetFormatPr defaultRowHeight="13" x14ac:dyDescent="0.2"/>
  <cols>
    <col min="1" max="1" width="39.26953125" customWidth="1"/>
    <col min="2" max="4" width="25" customWidth="1"/>
  </cols>
  <sheetData>
    <row r="1" spans="1:11" ht="19" x14ac:dyDescent="0.2">
      <c r="A1" s="1"/>
      <c r="B1" s="1"/>
      <c r="C1" s="1"/>
      <c r="D1" s="3"/>
      <c r="E1" s="2" t="s">
        <v>87</v>
      </c>
      <c r="F1" s="1"/>
      <c r="G1" s="1"/>
      <c r="H1" s="1"/>
      <c r="I1" s="3"/>
      <c r="J1" s="1"/>
    </row>
    <row r="2" spans="1:11" ht="59.25" customHeight="1" x14ac:dyDescent="0.2">
      <c r="A2" s="80" t="s">
        <v>123</v>
      </c>
      <c r="B2" s="80"/>
      <c r="C2" s="80"/>
      <c r="D2" s="80"/>
      <c r="E2" s="52"/>
      <c r="F2" s="52"/>
      <c r="G2" s="52"/>
      <c r="H2" s="52"/>
      <c r="I2" s="52"/>
      <c r="J2" s="52"/>
      <c r="K2" s="52"/>
    </row>
    <row r="4" spans="1:11" ht="19" x14ac:dyDescent="0.2">
      <c r="A4" s="71"/>
      <c r="B4" s="72"/>
      <c r="C4" s="98" t="s">
        <v>116</v>
      </c>
      <c r="D4" s="98"/>
    </row>
    <row r="5" spans="1:11" ht="19" x14ac:dyDescent="0.2">
      <c r="A5" s="73" t="s">
        <v>117</v>
      </c>
      <c r="B5" s="73" t="s">
        <v>43</v>
      </c>
      <c r="C5" s="73" t="s">
        <v>89</v>
      </c>
      <c r="D5" s="73" t="s">
        <v>90</v>
      </c>
    </row>
    <row r="6" spans="1:11" ht="19" x14ac:dyDescent="0.2">
      <c r="A6" s="77" t="s">
        <v>118</v>
      </c>
      <c r="B6" s="74">
        <f>SUM(C6:D6)</f>
        <v>0</v>
      </c>
      <c r="C6" s="74">
        <v>0</v>
      </c>
      <c r="D6" s="74">
        <v>0</v>
      </c>
    </row>
    <row r="7" spans="1:11" ht="19" x14ac:dyDescent="0.2">
      <c r="A7" s="77" t="s">
        <v>118</v>
      </c>
      <c r="B7" s="74">
        <f>SUM(C7:D7)</f>
        <v>0</v>
      </c>
      <c r="C7" s="74">
        <v>0</v>
      </c>
      <c r="D7" s="74">
        <v>0</v>
      </c>
    </row>
    <row r="8" spans="1:11" ht="19" x14ac:dyDescent="0.2">
      <c r="A8" s="77" t="s">
        <v>118</v>
      </c>
      <c r="B8" s="74">
        <f>SUM(C8:D8)</f>
        <v>0</v>
      </c>
      <c r="C8" s="74">
        <v>0</v>
      </c>
      <c r="D8" s="74">
        <v>0</v>
      </c>
    </row>
    <row r="9" spans="1:11" ht="19" x14ac:dyDescent="0.2">
      <c r="A9" s="77" t="s">
        <v>38</v>
      </c>
      <c r="B9" s="74">
        <f>SUM(B6:B8)</f>
        <v>0</v>
      </c>
      <c r="C9" s="74">
        <f>SUM(C6:C8)</f>
        <v>0</v>
      </c>
      <c r="D9" s="74">
        <f>SUM(D6:D8)</f>
        <v>0</v>
      </c>
    </row>
    <row r="10" spans="1:11" ht="19" x14ac:dyDescent="0.2">
      <c r="A10" s="77" t="s">
        <v>119</v>
      </c>
      <c r="B10" s="74">
        <f>ROUNDDOWN(B9*0.1,0)</f>
        <v>0</v>
      </c>
      <c r="C10" s="74">
        <f>ROUNDDOWN(C9*0.1,0)</f>
        <v>0</v>
      </c>
      <c r="D10" s="74">
        <f t="shared" ref="D10" si="0">ROUNDDOWN(D9*0.1,0)</f>
        <v>0</v>
      </c>
    </row>
    <row r="11" spans="1:11" ht="19" x14ac:dyDescent="0.2">
      <c r="A11" s="77" t="s">
        <v>120</v>
      </c>
      <c r="B11" s="74">
        <f t="shared" ref="B11:D12" si="1">B9</f>
        <v>0</v>
      </c>
      <c r="C11" s="74">
        <f t="shared" si="1"/>
        <v>0</v>
      </c>
      <c r="D11" s="74">
        <f t="shared" si="1"/>
        <v>0</v>
      </c>
    </row>
    <row r="12" spans="1:11" ht="19" x14ac:dyDescent="0.2">
      <c r="A12" s="77" t="s">
        <v>121</v>
      </c>
      <c r="B12" s="74">
        <f t="shared" si="1"/>
        <v>0</v>
      </c>
      <c r="C12" s="74">
        <f t="shared" si="1"/>
        <v>0</v>
      </c>
      <c r="D12" s="74">
        <f t="shared" si="1"/>
        <v>0</v>
      </c>
    </row>
    <row r="13" spans="1:11" ht="19" x14ac:dyDescent="0.2">
      <c r="A13" s="75" t="s">
        <v>122</v>
      </c>
      <c r="B13" s="76"/>
      <c r="C13" s="76"/>
      <c r="D13" s="76"/>
    </row>
  </sheetData>
  <mergeCells count="2">
    <mergeCell ref="A2:D2"/>
    <mergeCell ref="C4:D4"/>
  </mergeCells>
  <phoneticPr fontId="4"/>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9845-231A-4989-9939-8667961D15D7}">
  <sheetPr>
    <pageSetUpPr fitToPage="1"/>
  </sheetPr>
  <dimension ref="A1:L13"/>
  <sheetViews>
    <sheetView showGridLines="0" workbookViewId="0">
      <selection activeCell="E5" sqref="E5"/>
    </sheetView>
  </sheetViews>
  <sheetFormatPr defaultRowHeight="13" x14ac:dyDescent="0.2"/>
  <cols>
    <col min="1" max="1" width="39.26953125" customWidth="1"/>
    <col min="2" max="5" width="25" customWidth="1"/>
  </cols>
  <sheetData>
    <row r="1" spans="1:12" ht="19" x14ac:dyDescent="0.2">
      <c r="A1" s="1"/>
      <c r="B1" s="1"/>
      <c r="C1" s="1"/>
      <c r="D1" s="3"/>
      <c r="E1" s="1"/>
      <c r="F1" s="2" t="s">
        <v>88</v>
      </c>
      <c r="G1" s="1"/>
      <c r="H1" s="1"/>
      <c r="I1" s="1"/>
      <c r="J1" s="3"/>
      <c r="K1" s="1"/>
    </row>
    <row r="2" spans="1:12" ht="59.25" customHeight="1" x14ac:dyDescent="0.2">
      <c r="A2" s="80" t="s">
        <v>124</v>
      </c>
      <c r="B2" s="80"/>
      <c r="C2" s="80"/>
      <c r="D2" s="80"/>
      <c r="E2" s="80"/>
      <c r="F2" s="52"/>
      <c r="G2" s="52"/>
      <c r="H2" s="52"/>
      <c r="I2" s="52"/>
      <c r="J2" s="52"/>
      <c r="K2" s="52"/>
      <c r="L2" s="52"/>
    </row>
    <row r="4" spans="1:12" ht="19" x14ac:dyDescent="0.2">
      <c r="A4" s="71"/>
      <c r="B4" s="72"/>
      <c r="C4" s="98" t="s">
        <v>116</v>
      </c>
      <c r="D4" s="98"/>
      <c r="E4" s="98"/>
    </row>
    <row r="5" spans="1:12" ht="19" x14ac:dyDescent="0.2">
      <c r="A5" s="73" t="s">
        <v>117</v>
      </c>
      <c r="B5" s="73" t="s">
        <v>43</v>
      </c>
      <c r="C5" s="73" t="s">
        <v>90</v>
      </c>
      <c r="D5" s="73" t="s">
        <v>92</v>
      </c>
      <c r="E5" s="73" t="s">
        <v>95</v>
      </c>
    </row>
    <row r="6" spans="1:12" ht="19" x14ac:dyDescent="0.2">
      <c r="A6" s="77" t="s">
        <v>118</v>
      </c>
      <c r="B6" s="74">
        <f>SUM(C6:E6)</f>
        <v>0</v>
      </c>
      <c r="C6" s="74">
        <v>0</v>
      </c>
      <c r="D6" s="74">
        <v>0</v>
      </c>
      <c r="E6" s="74">
        <v>0</v>
      </c>
    </row>
    <row r="7" spans="1:12" ht="19" x14ac:dyDescent="0.2">
      <c r="A7" s="77" t="s">
        <v>118</v>
      </c>
      <c r="B7" s="74">
        <f>SUM(C7:E7)</f>
        <v>0</v>
      </c>
      <c r="C7" s="74">
        <v>0</v>
      </c>
      <c r="D7" s="74">
        <v>0</v>
      </c>
      <c r="E7" s="74">
        <v>0</v>
      </c>
    </row>
    <row r="8" spans="1:12" ht="19" x14ac:dyDescent="0.2">
      <c r="A8" s="77" t="s">
        <v>118</v>
      </c>
      <c r="B8" s="74">
        <f t="shared" ref="B8" si="0">SUM(C8:E8)</f>
        <v>0</v>
      </c>
      <c r="C8" s="74">
        <v>0</v>
      </c>
      <c r="D8" s="74">
        <v>0</v>
      </c>
      <c r="E8" s="74">
        <v>0</v>
      </c>
    </row>
    <row r="9" spans="1:12" ht="19" x14ac:dyDescent="0.2">
      <c r="A9" s="77" t="s">
        <v>38</v>
      </c>
      <c r="B9" s="74">
        <f>SUM(B6:B8)</f>
        <v>0</v>
      </c>
      <c r="C9" s="74">
        <f>SUM(C6:C8)</f>
        <v>0</v>
      </c>
      <c r="D9" s="74">
        <f>SUM(D6:D8)</f>
        <v>0</v>
      </c>
      <c r="E9" s="74">
        <f>SUM(E6:E8)</f>
        <v>0</v>
      </c>
    </row>
    <row r="10" spans="1:12" ht="19" x14ac:dyDescent="0.2">
      <c r="A10" s="77" t="s">
        <v>119</v>
      </c>
      <c r="B10" s="74">
        <f>ROUNDDOWN(B9*0.1,0)</f>
        <v>0</v>
      </c>
      <c r="C10" s="74">
        <f>ROUNDDOWN(C9*0.1,0)</f>
        <v>0</v>
      </c>
      <c r="D10" s="74">
        <f t="shared" ref="D10:E10" si="1">ROUNDDOWN(D9*0.1,0)</f>
        <v>0</v>
      </c>
      <c r="E10" s="74">
        <f t="shared" si="1"/>
        <v>0</v>
      </c>
    </row>
    <row r="11" spans="1:12" ht="19" x14ac:dyDescent="0.2">
      <c r="A11" s="77" t="s">
        <v>120</v>
      </c>
      <c r="B11" s="74">
        <f t="shared" ref="B11:D12" si="2">B9</f>
        <v>0</v>
      </c>
      <c r="C11" s="74">
        <f t="shared" si="2"/>
        <v>0</v>
      </c>
      <c r="D11" s="74">
        <f t="shared" si="2"/>
        <v>0</v>
      </c>
      <c r="E11" s="74">
        <f t="shared" ref="E11:E12" si="3">E9</f>
        <v>0</v>
      </c>
    </row>
    <row r="12" spans="1:12" ht="19" x14ac:dyDescent="0.2">
      <c r="A12" s="77" t="s">
        <v>121</v>
      </c>
      <c r="B12" s="74">
        <f t="shared" si="2"/>
        <v>0</v>
      </c>
      <c r="C12" s="74">
        <f t="shared" si="2"/>
        <v>0</v>
      </c>
      <c r="D12" s="74">
        <f t="shared" si="2"/>
        <v>0</v>
      </c>
      <c r="E12" s="74">
        <f t="shared" si="3"/>
        <v>0</v>
      </c>
    </row>
    <row r="13" spans="1:12" ht="19" x14ac:dyDescent="0.2">
      <c r="A13" s="75" t="s">
        <v>122</v>
      </c>
      <c r="B13" s="76"/>
      <c r="C13" s="76"/>
      <c r="D13" s="76"/>
      <c r="E13" s="76"/>
    </row>
  </sheetData>
  <mergeCells count="2">
    <mergeCell ref="A2:E2"/>
    <mergeCell ref="C4:E4"/>
  </mergeCells>
  <phoneticPr fontId="4"/>
  <pageMargins left="0.7" right="0.7" top="0.75" bottom="0.75" header="0.3" footer="0.3"/>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98D0-CB53-4715-B101-CC26B88219EE}">
  <sheetPr>
    <pageSetUpPr fitToPage="1"/>
  </sheetPr>
  <dimension ref="A1:K13"/>
  <sheetViews>
    <sheetView showGridLines="0" workbookViewId="0">
      <selection activeCell="D5" sqref="D5"/>
    </sheetView>
  </sheetViews>
  <sheetFormatPr defaultRowHeight="13" x14ac:dyDescent="0.2"/>
  <cols>
    <col min="1" max="1" width="39.26953125" customWidth="1"/>
    <col min="2" max="4" width="25" customWidth="1"/>
  </cols>
  <sheetData>
    <row r="1" spans="1:11" ht="19" x14ac:dyDescent="0.2">
      <c r="A1" s="1"/>
      <c r="B1" s="1"/>
      <c r="C1" s="1"/>
      <c r="D1" s="3"/>
      <c r="E1" s="2" t="s">
        <v>127</v>
      </c>
      <c r="F1" s="1"/>
      <c r="G1" s="1"/>
      <c r="H1" s="1"/>
      <c r="I1" s="3"/>
      <c r="J1" s="1"/>
    </row>
    <row r="2" spans="1:11" ht="59.25" customHeight="1" x14ac:dyDescent="0.2">
      <c r="A2" s="80" t="s">
        <v>126</v>
      </c>
      <c r="B2" s="80"/>
      <c r="C2" s="80"/>
      <c r="D2" s="80"/>
      <c r="E2" s="52"/>
      <c r="F2" s="52"/>
      <c r="G2" s="52"/>
      <c r="H2" s="52"/>
      <c r="I2" s="52"/>
      <c r="J2" s="52"/>
      <c r="K2" s="52"/>
    </row>
    <row r="4" spans="1:11" ht="19" x14ac:dyDescent="0.2">
      <c r="A4" s="71"/>
      <c r="B4" s="72"/>
      <c r="C4" s="98" t="s">
        <v>116</v>
      </c>
      <c r="D4" s="98"/>
    </row>
    <row r="5" spans="1:11" ht="19" x14ac:dyDescent="0.2">
      <c r="A5" s="73" t="s">
        <v>117</v>
      </c>
      <c r="B5" s="73" t="s">
        <v>43</v>
      </c>
      <c r="C5" s="73" t="s">
        <v>125</v>
      </c>
      <c r="D5" s="73" t="s">
        <v>135</v>
      </c>
    </row>
    <row r="6" spans="1:11" ht="19" x14ac:dyDescent="0.2">
      <c r="A6" s="77" t="s">
        <v>118</v>
      </c>
      <c r="B6" s="74">
        <f>SUM(C6:D6)</f>
        <v>0</v>
      </c>
      <c r="C6" s="74">
        <v>0</v>
      </c>
      <c r="D6" s="74">
        <v>0</v>
      </c>
    </row>
    <row r="7" spans="1:11" ht="19" x14ac:dyDescent="0.2">
      <c r="A7" s="77" t="s">
        <v>118</v>
      </c>
      <c r="B7" s="74">
        <f>SUM(C7:D7)</f>
        <v>0</v>
      </c>
      <c r="C7" s="74">
        <v>0</v>
      </c>
      <c r="D7" s="74">
        <v>0</v>
      </c>
    </row>
    <row r="8" spans="1:11" ht="19" x14ac:dyDescent="0.2">
      <c r="A8" s="77" t="s">
        <v>118</v>
      </c>
      <c r="B8" s="74">
        <f>SUM(C8:D8)</f>
        <v>0</v>
      </c>
      <c r="C8" s="74">
        <v>0</v>
      </c>
      <c r="D8" s="74">
        <v>0</v>
      </c>
    </row>
    <row r="9" spans="1:11" ht="19" x14ac:dyDescent="0.2">
      <c r="A9" s="77" t="s">
        <v>38</v>
      </c>
      <c r="B9" s="74">
        <f>SUM(B6:B8)</f>
        <v>0</v>
      </c>
      <c r="C9" s="74">
        <f>SUM(C6:C8)</f>
        <v>0</v>
      </c>
      <c r="D9" s="74">
        <f>SUM(D6:D8)</f>
        <v>0</v>
      </c>
    </row>
    <row r="10" spans="1:11" ht="19" x14ac:dyDescent="0.2">
      <c r="A10" s="77" t="s">
        <v>119</v>
      </c>
      <c r="B10" s="74">
        <f>ROUNDDOWN(B9*0.1,0)</f>
        <v>0</v>
      </c>
      <c r="C10" s="74">
        <f>ROUNDDOWN(C9*0.1,0)</f>
        <v>0</v>
      </c>
      <c r="D10" s="74">
        <f t="shared" ref="D10" si="0">ROUNDDOWN(D9*0.1,0)</f>
        <v>0</v>
      </c>
    </row>
    <row r="11" spans="1:11" ht="19" x14ac:dyDescent="0.2">
      <c r="A11" s="77" t="s">
        <v>120</v>
      </c>
      <c r="B11" s="74">
        <f t="shared" ref="B11:D12" si="1">B9</f>
        <v>0</v>
      </c>
      <c r="C11" s="74">
        <f t="shared" si="1"/>
        <v>0</v>
      </c>
      <c r="D11" s="74">
        <f t="shared" si="1"/>
        <v>0</v>
      </c>
    </row>
    <row r="12" spans="1:11" ht="19" x14ac:dyDescent="0.2">
      <c r="A12" s="77" t="s">
        <v>121</v>
      </c>
      <c r="B12" s="74">
        <f t="shared" si="1"/>
        <v>0</v>
      </c>
      <c r="C12" s="74">
        <f t="shared" si="1"/>
        <v>0</v>
      </c>
      <c r="D12" s="74">
        <f t="shared" si="1"/>
        <v>0</v>
      </c>
    </row>
    <row r="13" spans="1:11" ht="19" x14ac:dyDescent="0.2">
      <c r="A13" s="75" t="s">
        <v>122</v>
      </c>
      <c r="B13" s="76"/>
      <c r="C13" s="76"/>
      <c r="D13" s="76"/>
    </row>
  </sheetData>
  <mergeCells count="2">
    <mergeCell ref="A2:D2"/>
    <mergeCell ref="C4:D4"/>
  </mergeCells>
  <phoneticPr fontId="4"/>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34"/>
  <sheetViews>
    <sheetView showGridLines="0" topLeftCell="A21" zoomScaleNormal="100" workbookViewId="0">
      <selection activeCell="Q28" sqref="Q28"/>
    </sheetView>
  </sheetViews>
  <sheetFormatPr defaultColWidth="9" defaultRowHeight="19.5" customHeight="1" x14ac:dyDescent="0.2"/>
  <cols>
    <col min="1" max="1" width="2" style="1" customWidth="1"/>
    <col min="2" max="2" width="23.90625" style="1" bestFit="1" customWidth="1"/>
    <col min="3" max="3" width="21.36328125" style="1" bestFit="1" customWidth="1"/>
    <col min="4" max="4" width="7.6328125" style="1" customWidth="1"/>
    <col min="5" max="5" width="11.6328125" style="3" bestFit="1" customWidth="1"/>
    <col min="6" max="7" width="3.36328125" style="1" bestFit="1" customWidth="1"/>
    <col min="8" max="8" width="4.453125" style="1" bestFit="1" customWidth="1"/>
    <col min="9" max="9" width="4.7265625" style="1" bestFit="1" customWidth="1"/>
    <col min="10" max="10" width="3.36328125" style="1" bestFit="1" customWidth="1"/>
    <col min="11" max="11" width="10.36328125" style="3" customWidth="1"/>
    <col min="12" max="12" width="9.7265625" style="1" bestFit="1" customWidth="1"/>
    <col min="13" max="13" width="10.26953125" style="1" bestFit="1" customWidth="1"/>
    <col min="14" max="14" width="9.26953125" style="1" bestFit="1" customWidth="1"/>
    <col min="15" max="16384" width="9" style="1"/>
  </cols>
  <sheetData>
    <row r="1" spans="2:14" ht="28.5" customHeight="1" x14ac:dyDescent="0.2">
      <c r="M1" s="2" t="s">
        <v>128</v>
      </c>
    </row>
    <row r="2" spans="2:14" ht="54.75" customHeight="1" x14ac:dyDescent="0.2">
      <c r="B2" s="80" t="s">
        <v>129</v>
      </c>
      <c r="C2" s="80"/>
      <c r="D2" s="80"/>
      <c r="E2" s="80"/>
      <c r="F2" s="80"/>
      <c r="G2" s="80"/>
      <c r="H2" s="80"/>
      <c r="I2" s="80"/>
      <c r="J2" s="80"/>
      <c r="K2" s="80"/>
      <c r="L2" s="80"/>
      <c r="M2" s="80"/>
    </row>
    <row r="3" spans="2:14" ht="19.5" customHeight="1" x14ac:dyDescent="0.2">
      <c r="B3" s="99" t="s">
        <v>41</v>
      </c>
      <c r="C3" s="99"/>
      <c r="D3" s="99"/>
      <c r="E3" s="99"/>
      <c r="F3" s="99"/>
      <c r="G3" s="99"/>
      <c r="H3" s="99"/>
      <c r="I3" s="99"/>
      <c r="J3" s="99"/>
      <c r="K3" s="99"/>
      <c r="L3" s="99"/>
      <c r="M3" s="99"/>
    </row>
    <row r="4" spans="2:14" ht="24.75" customHeight="1" thickBot="1" x14ac:dyDescent="0.25">
      <c r="B4" s="85" t="s">
        <v>25</v>
      </c>
      <c r="C4" s="85"/>
    </row>
    <row r="5" spans="2:14" ht="18.75" customHeight="1" x14ac:dyDescent="0.2">
      <c r="B5" s="86" t="s">
        <v>22</v>
      </c>
      <c r="C5" s="86"/>
      <c r="D5" s="86"/>
      <c r="E5" s="86"/>
      <c r="F5" s="86"/>
      <c r="G5" s="86"/>
      <c r="H5" s="86"/>
      <c r="I5" s="86"/>
      <c r="J5" s="86"/>
      <c r="K5" s="87"/>
      <c r="L5" s="88" t="s">
        <v>19</v>
      </c>
      <c r="M5" s="89"/>
    </row>
    <row r="6" spans="2:14" ht="13.5" customHeight="1" x14ac:dyDescent="0.2">
      <c r="B6" s="23" t="s">
        <v>31</v>
      </c>
      <c r="C6" s="24"/>
      <c r="D6" s="24"/>
      <c r="E6" s="25"/>
      <c r="F6" s="24"/>
      <c r="G6" s="24"/>
      <c r="H6" s="24"/>
      <c r="I6" s="24"/>
      <c r="J6" s="24"/>
      <c r="K6" s="25"/>
      <c r="L6" s="26"/>
      <c r="M6" s="27">
        <f>SUM(L7:L10)</f>
        <v>5990</v>
      </c>
    </row>
    <row r="7" spans="2:14" ht="13.5" customHeight="1" x14ac:dyDescent="0.2">
      <c r="B7" s="19" t="s">
        <v>5</v>
      </c>
      <c r="C7" s="1" t="s">
        <v>34</v>
      </c>
      <c r="L7" s="20">
        <f>ROUNDDOWN((K8+K9)/1000,0)</f>
        <v>5750</v>
      </c>
      <c r="M7" s="21"/>
    </row>
    <row r="8" spans="2:14" ht="13.5" customHeight="1" x14ac:dyDescent="0.2">
      <c r="B8" s="19"/>
      <c r="C8" s="1" t="s">
        <v>29</v>
      </c>
      <c r="D8" s="1" t="s">
        <v>20</v>
      </c>
      <c r="E8" s="13">
        <v>5000</v>
      </c>
      <c r="F8" s="1" t="s">
        <v>13</v>
      </c>
      <c r="G8" s="1" t="s">
        <v>14</v>
      </c>
      <c r="H8" s="1">
        <v>700</v>
      </c>
      <c r="I8" s="1" t="s">
        <v>15</v>
      </c>
      <c r="J8" s="4" t="s">
        <v>16</v>
      </c>
      <c r="K8" s="13">
        <f>E8*H8</f>
        <v>3500000</v>
      </c>
      <c r="L8" s="20"/>
      <c r="M8" s="21"/>
      <c r="N8" s="28"/>
    </row>
    <row r="9" spans="2:14" ht="13.5" customHeight="1" x14ac:dyDescent="0.2">
      <c r="B9" s="19"/>
      <c r="C9" s="1" t="s">
        <v>30</v>
      </c>
      <c r="D9" s="1" t="s">
        <v>20</v>
      </c>
      <c r="E9" s="13">
        <v>7500</v>
      </c>
      <c r="F9" s="1" t="s">
        <v>13</v>
      </c>
      <c r="G9" s="1" t="s">
        <v>14</v>
      </c>
      <c r="H9" s="1">
        <v>300</v>
      </c>
      <c r="I9" s="1" t="s">
        <v>15</v>
      </c>
      <c r="J9" s="4" t="s">
        <v>16</v>
      </c>
      <c r="K9" s="13">
        <f>E9*H9</f>
        <v>2250000</v>
      </c>
      <c r="L9" s="20"/>
      <c r="M9" s="21"/>
    </row>
    <row r="10" spans="2:14" ht="13.5" customHeight="1" x14ac:dyDescent="0.2">
      <c r="B10" s="19" t="s">
        <v>6</v>
      </c>
      <c r="L10" s="20">
        <f>ROUNDDOWN(K11/1000,0)</f>
        <v>240</v>
      </c>
      <c r="M10" s="21"/>
    </row>
    <row r="11" spans="2:14" ht="13.5" customHeight="1" x14ac:dyDescent="0.2">
      <c r="B11" s="19"/>
      <c r="D11" s="1" t="s">
        <v>20</v>
      </c>
      <c r="E11" s="13">
        <v>12000</v>
      </c>
      <c r="F11" s="1" t="s">
        <v>13</v>
      </c>
      <c r="G11" s="1" t="s">
        <v>14</v>
      </c>
      <c r="H11" s="1">
        <v>20</v>
      </c>
      <c r="I11" s="1" t="s">
        <v>17</v>
      </c>
      <c r="J11" s="4" t="s">
        <v>16</v>
      </c>
      <c r="K11" s="13">
        <f>E11*H11</f>
        <v>240000</v>
      </c>
      <c r="L11" s="22"/>
      <c r="M11" s="21"/>
    </row>
    <row r="12" spans="2:14" ht="13.5" customHeight="1" x14ac:dyDescent="0.2">
      <c r="B12" s="23" t="s">
        <v>32</v>
      </c>
      <c r="C12" s="24"/>
      <c r="D12" s="24"/>
      <c r="E12" s="25"/>
      <c r="F12" s="24"/>
      <c r="G12" s="24"/>
      <c r="H12" s="24"/>
      <c r="I12" s="24"/>
      <c r="J12" s="24"/>
      <c r="K12" s="25"/>
      <c r="L12" s="26"/>
      <c r="M12" s="27">
        <f>SUM(L13:L26)</f>
        <v>8810</v>
      </c>
    </row>
    <row r="13" spans="2:14" ht="13.5" customHeight="1" x14ac:dyDescent="0.2">
      <c r="B13" s="19" t="s">
        <v>8</v>
      </c>
      <c r="K13" s="13"/>
      <c r="L13" s="20">
        <f>ROUNDDOWN((K14+K15)/1000,0)</f>
        <v>750</v>
      </c>
      <c r="M13" s="21"/>
    </row>
    <row r="14" spans="2:14" ht="13.5" customHeight="1" x14ac:dyDescent="0.2">
      <c r="B14" s="19"/>
      <c r="C14" s="1" t="s">
        <v>62</v>
      </c>
      <c r="E14" s="46">
        <v>150000</v>
      </c>
      <c r="F14" s="30" t="s">
        <v>28</v>
      </c>
      <c r="G14" s="30" t="s">
        <v>50</v>
      </c>
      <c r="H14" s="30">
        <v>5</v>
      </c>
      <c r="I14" s="47" t="s">
        <v>61</v>
      </c>
      <c r="J14" s="48" t="s">
        <v>52</v>
      </c>
      <c r="K14" s="46">
        <f t="shared" ref="K14:K15" si="0">E14*H14</f>
        <v>750000</v>
      </c>
      <c r="L14" s="20"/>
      <c r="M14" s="21"/>
    </row>
    <row r="15" spans="2:14" ht="13.5" customHeight="1" x14ac:dyDescent="0.2">
      <c r="B15" s="19"/>
      <c r="E15" s="46">
        <v>0</v>
      </c>
      <c r="F15" s="30" t="s">
        <v>28</v>
      </c>
      <c r="G15" s="30" t="s">
        <v>50</v>
      </c>
      <c r="H15" s="30">
        <v>0</v>
      </c>
      <c r="I15" s="47" t="s">
        <v>61</v>
      </c>
      <c r="J15" s="48" t="s">
        <v>52</v>
      </c>
      <c r="K15" s="46">
        <f t="shared" si="0"/>
        <v>0</v>
      </c>
      <c r="L15" s="20"/>
      <c r="M15" s="21"/>
    </row>
    <row r="16" spans="2:14" ht="13.5" customHeight="1" x14ac:dyDescent="0.2">
      <c r="B16" s="19" t="s">
        <v>9</v>
      </c>
      <c r="E16" s="44"/>
      <c r="K16" s="44"/>
      <c r="L16" s="20">
        <f>ROUNDDOWN((K17+K18+K19)/1000,0)</f>
        <v>2120</v>
      </c>
      <c r="M16" s="21"/>
    </row>
    <row r="17" spans="2:13" ht="13.5" customHeight="1" x14ac:dyDescent="0.2">
      <c r="B17" s="19" t="s">
        <v>12</v>
      </c>
      <c r="C17" s="1" t="s">
        <v>63</v>
      </c>
      <c r="E17" s="44">
        <v>200000</v>
      </c>
      <c r="F17" s="1" t="s">
        <v>49</v>
      </c>
      <c r="G17" s="1" t="s">
        <v>50</v>
      </c>
      <c r="H17" s="1">
        <v>10</v>
      </c>
      <c r="I17" s="45" t="s">
        <v>51</v>
      </c>
      <c r="J17" s="4" t="s">
        <v>52</v>
      </c>
      <c r="K17" s="44">
        <f>E17*H17</f>
        <v>2000000</v>
      </c>
      <c r="L17" s="20"/>
      <c r="M17" s="21"/>
    </row>
    <row r="18" spans="2:13" ht="13.5" customHeight="1" x14ac:dyDescent="0.2">
      <c r="B18" s="19"/>
      <c r="C18" s="1" t="s">
        <v>48</v>
      </c>
      <c r="E18" s="44">
        <v>20000</v>
      </c>
      <c r="F18" s="1" t="s">
        <v>49</v>
      </c>
      <c r="G18" s="1" t="s">
        <v>50</v>
      </c>
      <c r="H18" s="1">
        <v>6</v>
      </c>
      <c r="I18" s="45" t="s">
        <v>51</v>
      </c>
      <c r="J18" s="4" t="s">
        <v>52</v>
      </c>
      <c r="K18" s="44">
        <f>E18*H18</f>
        <v>120000</v>
      </c>
      <c r="L18" s="20"/>
      <c r="M18" s="21"/>
    </row>
    <row r="19" spans="2:13" ht="13.5" customHeight="1" x14ac:dyDescent="0.2">
      <c r="B19" s="19" t="s">
        <v>46</v>
      </c>
      <c r="E19" s="44"/>
      <c r="J19" s="4"/>
      <c r="K19" s="44"/>
      <c r="L19" s="20"/>
      <c r="M19" s="21"/>
    </row>
    <row r="20" spans="2:13" ht="13.5" customHeight="1" x14ac:dyDescent="0.2">
      <c r="B20" s="19" t="s">
        <v>10</v>
      </c>
      <c r="C20" s="49" t="s">
        <v>66</v>
      </c>
      <c r="E20" s="44">
        <v>4000000</v>
      </c>
      <c r="F20" s="1" t="s">
        <v>49</v>
      </c>
      <c r="G20" s="1" t="s">
        <v>50</v>
      </c>
      <c r="H20" s="1">
        <v>1</v>
      </c>
      <c r="I20" s="45" t="s">
        <v>53</v>
      </c>
      <c r="J20" s="4" t="s">
        <v>52</v>
      </c>
      <c r="K20" s="44">
        <f t="shared" ref="K20:K21" si="1">E20*H20</f>
        <v>4000000</v>
      </c>
      <c r="L20" s="20">
        <f>ROUNDDOWN((K20+K21)/1000,0)</f>
        <v>5800</v>
      </c>
      <c r="M20" s="21"/>
    </row>
    <row r="21" spans="2:13" ht="13.5" customHeight="1" x14ac:dyDescent="0.2">
      <c r="B21" s="19"/>
      <c r="C21" s="49" t="s">
        <v>64</v>
      </c>
      <c r="E21" s="44">
        <v>1800000</v>
      </c>
      <c r="F21" s="1" t="s">
        <v>49</v>
      </c>
      <c r="G21" s="1" t="s">
        <v>50</v>
      </c>
      <c r="H21" s="1">
        <v>1</v>
      </c>
      <c r="I21" s="45" t="s">
        <v>53</v>
      </c>
      <c r="J21" s="4" t="s">
        <v>52</v>
      </c>
      <c r="K21" s="44">
        <f t="shared" si="1"/>
        <v>1800000</v>
      </c>
      <c r="L21" s="20"/>
      <c r="M21" s="21"/>
    </row>
    <row r="22" spans="2:13" ht="13.5" customHeight="1" x14ac:dyDescent="0.2">
      <c r="B22" s="19" t="s">
        <v>11</v>
      </c>
      <c r="E22" s="44"/>
      <c r="K22" s="44"/>
      <c r="L22" s="20">
        <f>ROUNDDOWN((K23+K24+K25+K26)/1000,0)</f>
        <v>140</v>
      </c>
      <c r="M22" s="21"/>
    </row>
    <row r="23" spans="2:13" ht="13.5" customHeight="1" x14ac:dyDescent="0.2">
      <c r="B23" s="19" t="s">
        <v>47</v>
      </c>
      <c r="E23" s="44">
        <v>20000</v>
      </c>
      <c r="F23" s="1" t="s">
        <v>49</v>
      </c>
      <c r="G23" s="1" t="s">
        <v>50</v>
      </c>
      <c r="H23" s="1">
        <v>6</v>
      </c>
      <c r="I23" s="45" t="s">
        <v>68</v>
      </c>
      <c r="J23" s="4" t="s">
        <v>52</v>
      </c>
      <c r="K23" s="44">
        <f t="shared" ref="K23:K24" si="2">E23*H23</f>
        <v>120000</v>
      </c>
      <c r="L23" s="20"/>
      <c r="M23" s="21"/>
    </row>
    <row r="24" spans="2:13" ht="13.5" customHeight="1" x14ac:dyDescent="0.2">
      <c r="B24" s="19" t="s">
        <v>65</v>
      </c>
      <c r="E24" s="44">
        <v>10000</v>
      </c>
      <c r="F24" s="1" t="s">
        <v>49</v>
      </c>
      <c r="G24" s="1" t="s">
        <v>50</v>
      </c>
      <c r="H24" s="1">
        <v>2</v>
      </c>
      <c r="I24" s="45" t="s">
        <v>67</v>
      </c>
      <c r="J24" s="4" t="s">
        <v>52</v>
      </c>
      <c r="K24" s="44">
        <f t="shared" si="2"/>
        <v>20000</v>
      </c>
      <c r="L24" s="20"/>
      <c r="M24" s="21"/>
    </row>
    <row r="25" spans="2:13" ht="13.5" customHeight="1" x14ac:dyDescent="0.2">
      <c r="B25" s="19"/>
      <c r="E25" s="44"/>
      <c r="J25" s="4"/>
      <c r="K25" s="44"/>
      <c r="L25" s="20"/>
      <c r="M25" s="21"/>
    </row>
    <row r="26" spans="2:13" ht="13.5" customHeight="1" x14ac:dyDescent="0.2">
      <c r="B26" s="19"/>
      <c r="E26" s="13"/>
      <c r="J26" s="4"/>
      <c r="K26" s="13"/>
      <c r="L26" s="20"/>
      <c r="M26" s="21"/>
    </row>
    <row r="27" spans="2:13" ht="13.5" customHeight="1" x14ac:dyDescent="0.2">
      <c r="B27" s="92" t="s">
        <v>33</v>
      </c>
      <c r="C27" s="93"/>
      <c r="D27" s="24"/>
      <c r="E27" s="25">
        <f>SUM(M6:M26)*1000</f>
        <v>14800000</v>
      </c>
      <c r="F27" s="24" t="s">
        <v>13</v>
      </c>
      <c r="G27" s="24" t="s">
        <v>14</v>
      </c>
      <c r="H27" s="24">
        <v>10</v>
      </c>
      <c r="I27" s="24" t="s">
        <v>18</v>
      </c>
      <c r="J27" s="29" t="s">
        <v>16</v>
      </c>
      <c r="K27" s="25">
        <f>E27*H27%</f>
        <v>1480000</v>
      </c>
      <c r="L27" s="26"/>
      <c r="M27" s="27">
        <f>ROUNDDOWN((K27)/1000,0)</f>
        <v>1480</v>
      </c>
    </row>
    <row r="28" spans="2:13" s="30" customFormat="1" ht="15" customHeight="1" thickBot="1" x14ac:dyDescent="0.25">
      <c r="B28" s="31" t="s">
        <v>55</v>
      </c>
      <c r="C28" s="32"/>
      <c r="D28" s="32"/>
      <c r="E28" s="32"/>
      <c r="F28" s="32"/>
      <c r="G28" s="32"/>
      <c r="H28" s="32"/>
      <c r="I28" s="32"/>
      <c r="J28" s="32"/>
      <c r="K28" s="33"/>
      <c r="L28" s="34"/>
      <c r="M28" s="35">
        <f>SUM(M6:M27)</f>
        <v>16280</v>
      </c>
    </row>
    <row r="29" spans="2:13" s="30" customFormat="1" ht="15" customHeight="1" x14ac:dyDescent="0.2">
      <c r="B29" s="36" t="s">
        <v>23</v>
      </c>
      <c r="C29" s="37"/>
      <c r="D29" s="37"/>
      <c r="E29" s="37"/>
      <c r="F29" s="37"/>
      <c r="G29" s="37"/>
      <c r="H29" s="37"/>
      <c r="I29" s="37"/>
      <c r="J29" s="37"/>
      <c r="K29" s="37"/>
      <c r="L29" s="94">
        <f>M28*1000</f>
        <v>16280000</v>
      </c>
      <c r="M29" s="95"/>
    </row>
    <row r="30" spans="2:13" s="30" customFormat="1" ht="15" customHeight="1" x14ac:dyDescent="0.2">
      <c r="B30" s="36" t="s">
        <v>21</v>
      </c>
      <c r="C30" s="37"/>
      <c r="D30" s="37"/>
      <c r="E30" s="37"/>
      <c r="F30" s="37"/>
      <c r="G30" s="37"/>
      <c r="H30" s="37"/>
      <c r="I30" s="37"/>
      <c r="J30" s="37"/>
      <c r="K30" s="38"/>
      <c r="L30" s="96">
        <f>ROUNDDOWN(L29*0.1,0)</f>
        <v>1628000</v>
      </c>
      <c r="M30" s="97"/>
    </row>
    <row r="31" spans="2:13" s="30" customFormat="1" ht="15" customHeight="1" x14ac:dyDescent="0.2">
      <c r="B31" s="36" t="s">
        <v>24</v>
      </c>
      <c r="C31" s="37"/>
      <c r="D31" s="37"/>
      <c r="E31" s="37"/>
      <c r="F31" s="37"/>
      <c r="G31" s="37"/>
      <c r="H31" s="37"/>
      <c r="I31" s="37"/>
      <c r="J31" s="37"/>
      <c r="K31" s="38"/>
      <c r="L31" s="100">
        <f>L29+L30</f>
        <v>17908000</v>
      </c>
      <c r="M31" s="101"/>
    </row>
    <row r="32" spans="2:13" ht="27.75" customHeight="1" x14ac:dyDescent="0.2">
      <c r="B32" s="81" t="s">
        <v>45</v>
      </c>
      <c r="C32" s="81"/>
      <c r="D32" s="81"/>
      <c r="E32" s="81"/>
      <c r="F32" s="81"/>
      <c r="G32" s="81"/>
      <c r="H32" s="81"/>
      <c r="I32" s="81"/>
      <c r="J32" s="81"/>
      <c r="K32" s="81"/>
      <c r="L32" s="81"/>
      <c r="M32" s="81"/>
    </row>
    <row r="33" spans="2:13" ht="19.5" customHeight="1" x14ac:dyDescent="0.2">
      <c r="E33" s="1"/>
      <c r="K33" s="1"/>
    </row>
    <row r="34" spans="2:13" ht="57.75" customHeight="1" x14ac:dyDescent="0.2">
      <c r="B34" s="82"/>
      <c r="C34" s="82"/>
      <c r="D34" s="82"/>
      <c r="E34" s="82"/>
      <c r="F34" s="82"/>
      <c r="G34" s="82"/>
      <c r="H34" s="82"/>
      <c r="I34" s="82"/>
      <c r="J34" s="82"/>
      <c r="K34" s="82"/>
      <c r="L34" s="82"/>
      <c r="M34" s="82"/>
    </row>
  </sheetData>
  <mergeCells count="11">
    <mergeCell ref="B32:M32"/>
    <mergeCell ref="B34:M34"/>
    <mergeCell ref="B27:C27"/>
    <mergeCell ref="L29:M29"/>
    <mergeCell ref="L30:M30"/>
    <mergeCell ref="L31:M31"/>
    <mergeCell ref="B2:M2"/>
    <mergeCell ref="B4:C4"/>
    <mergeCell ref="B5:K5"/>
    <mergeCell ref="L5:M5"/>
    <mergeCell ref="B3:M3"/>
  </mergeCells>
  <phoneticPr fontId="4"/>
  <printOptions horizontalCentered="1"/>
  <pageMargins left="0.62992125984251968" right="0.39370078740157483" top="0.31496062992125984" bottom="0.23622047244094491" header="0.23622047244094491"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7"/>
  <sheetViews>
    <sheetView showGridLines="0" topLeftCell="A2" zoomScaleNormal="100" workbookViewId="0">
      <selection activeCell="O18" sqref="O18"/>
    </sheetView>
  </sheetViews>
  <sheetFormatPr defaultColWidth="9" defaultRowHeight="19.5" customHeight="1" x14ac:dyDescent="0.2"/>
  <cols>
    <col min="1" max="1" width="2" style="1" customWidth="1"/>
    <col min="2" max="2" width="23.90625" style="1" bestFit="1" customWidth="1"/>
    <col min="3" max="3" width="21.36328125" style="1" bestFit="1" customWidth="1"/>
    <col min="4" max="4" width="7.6328125" style="1" customWidth="1"/>
    <col min="5" max="5" width="11.6328125" style="3" customWidth="1"/>
    <col min="6" max="7" width="3.36328125" style="1" bestFit="1" customWidth="1"/>
    <col min="8" max="8" width="4.453125" style="1" bestFit="1" customWidth="1"/>
    <col min="9" max="9" width="4.7265625" style="1" bestFit="1" customWidth="1"/>
    <col min="10" max="10" width="3.36328125" style="1" bestFit="1" customWidth="1"/>
    <col min="11" max="11" width="10.36328125" style="3" customWidth="1"/>
    <col min="12" max="12" width="9.7265625" style="1" bestFit="1" customWidth="1"/>
    <col min="13" max="13" width="10.26953125" style="1" customWidth="1"/>
    <col min="14" max="14" width="9.26953125" style="1" bestFit="1" customWidth="1"/>
    <col min="15" max="16384" width="9" style="1"/>
  </cols>
  <sheetData>
    <row r="1" spans="2:13" ht="28.5" customHeight="1" x14ac:dyDescent="0.2">
      <c r="M1" s="2" t="s">
        <v>130</v>
      </c>
    </row>
    <row r="2" spans="2:13" ht="54.75" customHeight="1" x14ac:dyDescent="0.2">
      <c r="B2" s="80" t="s">
        <v>93</v>
      </c>
      <c r="C2" s="80"/>
      <c r="D2" s="80"/>
      <c r="E2" s="80"/>
      <c r="F2" s="80"/>
      <c r="G2" s="80"/>
      <c r="H2" s="80"/>
      <c r="I2" s="80"/>
      <c r="J2" s="80"/>
      <c r="K2" s="80"/>
      <c r="L2" s="80"/>
      <c r="M2" s="80"/>
    </row>
    <row r="3" spans="2:13" ht="19.5" customHeight="1" x14ac:dyDescent="0.2">
      <c r="B3" s="83" t="s">
        <v>39</v>
      </c>
      <c r="C3" s="84"/>
      <c r="D3" s="84"/>
      <c r="E3" s="84"/>
      <c r="F3" s="84"/>
      <c r="G3" s="84"/>
      <c r="H3" s="84"/>
      <c r="I3" s="84"/>
      <c r="J3" s="84"/>
      <c r="K3" s="84"/>
      <c r="L3" s="84"/>
      <c r="M3" s="84"/>
    </row>
    <row r="4" spans="2:13" ht="24.75" customHeight="1" thickBot="1" x14ac:dyDescent="0.25">
      <c r="B4" s="85" t="s">
        <v>25</v>
      </c>
      <c r="C4" s="85"/>
    </row>
    <row r="5" spans="2:13" ht="18.75" customHeight="1" x14ac:dyDescent="0.2">
      <c r="B5" s="86" t="s">
        <v>22</v>
      </c>
      <c r="C5" s="86"/>
      <c r="D5" s="86"/>
      <c r="E5" s="86"/>
      <c r="F5" s="86"/>
      <c r="G5" s="86"/>
      <c r="H5" s="86"/>
      <c r="I5" s="86"/>
      <c r="J5" s="86"/>
      <c r="K5" s="87"/>
      <c r="L5" s="88" t="s">
        <v>19</v>
      </c>
      <c r="M5" s="89"/>
    </row>
    <row r="6" spans="2:13" ht="13" x14ac:dyDescent="0.2">
      <c r="B6" s="14" t="s">
        <v>0</v>
      </c>
      <c r="C6" s="15"/>
      <c r="D6" s="15"/>
      <c r="E6" s="16"/>
      <c r="F6" s="15"/>
      <c r="G6" s="15"/>
      <c r="H6" s="15"/>
      <c r="I6" s="15"/>
      <c r="J6" s="15"/>
      <c r="K6" s="16"/>
      <c r="L6" s="17"/>
      <c r="M6" s="18">
        <f>SUM(L7:L16)</f>
        <v>257000</v>
      </c>
    </row>
    <row r="7" spans="2:13" ht="13" x14ac:dyDescent="0.2">
      <c r="B7" s="19" t="s">
        <v>1</v>
      </c>
      <c r="C7" s="1" t="s">
        <v>34</v>
      </c>
      <c r="E7" s="13"/>
      <c r="J7" s="4"/>
      <c r="K7" s="13"/>
      <c r="L7" s="20">
        <f>ROUNDDOWN((K8+K9)/1000,0)</f>
        <v>20000</v>
      </c>
      <c r="M7" s="21"/>
    </row>
    <row r="8" spans="2:13" ht="13" x14ac:dyDescent="0.2">
      <c r="B8" s="19"/>
      <c r="C8" s="1" t="s">
        <v>76</v>
      </c>
      <c r="E8" s="44"/>
      <c r="J8" s="4"/>
      <c r="K8" s="13">
        <v>20000000</v>
      </c>
      <c r="L8" s="20"/>
      <c r="M8" s="21"/>
    </row>
    <row r="9" spans="2:13" ht="13" x14ac:dyDescent="0.2">
      <c r="B9" s="19"/>
      <c r="E9" s="44"/>
      <c r="J9" s="4"/>
      <c r="K9" s="13"/>
      <c r="L9" s="20"/>
      <c r="M9" s="21"/>
    </row>
    <row r="10" spans="2:13" ht="13" x14ac:dyDescent="0.2">
      <c r="B10" s="90" t="s">
        <v>2</v>
      </c>
      <c r="C10" s="91"/>
      <c r="E10" s="50"/>
      <c r="K10" s="13"/>
      <c r="L10" s="20">
        <f>ROUNDDOWN((K11+K12+K13+K14+K15)/1000,0)</f>
        <v>213000</v>
      </c>
      <c r="M10" s="21"/>
    </row>
    <row r="11" spans="2:13" ht="13" x14ac:dyDescent="0.2">
      <c r="B11" s="19"/>
      <c r="C11" s="1" t="s">
        <v>69</v>
      </c>
      <c r="D11" s="1" t="s">
        <v>20</v>
      </c>
      <c r="E11" s="44">
        <v>20000</v>
      </c>
      <c r="F11" s="1" t="s">
        <v>13</v>
      </c>
      <c r="G11" s="1" t="s">
        <v>14</v>
      </c>
      <c r="H11" s="1">
        <v>500</v>
      </c>
      <c r="I11" s="1" t="s">
        <v>15</v>
      </c>
      <c r="J11" s="4" t="s">
        <v>16</v>
      </c>
      <c r="K11" s="13">
        <f t="shared" ref="K11:K12" si="0">E11*H11</f>
        <v>10000000</v>
      </c>
      <c r="L11" s="22"/>
      <c r="M11" s="21"/>
    </row>
    <row r="12" spans="2:13" ht="13" x14ac:dyDescent="0.2">
      <c r="B12" s="19"/>
      <c r="C12" s="1" t="s">
        <v>27</v>
      </c>
      <c r="D12" s="1" t="s">
        <v>20</v>
      </c>
      <c r="E12" s="44">
        <v>30000</v>
      </c>
      <c r="F12" s="1" t="s">
        <v>13</v>
      </c>
      <c r="G12" s="1" t="s">
        <v>14</v>
      </c>
      <c r="H12" s="1">
        <v>100</v>
      </c>
      <c r="I12" s="1" t="s">
        <v>15</v>
      </c>
      <c r="J12" s="4" t="s">
        <v>16</v>
      </c>
      <c r="K12" s="13">
        <f t="shared" si="0"/>
        <v>3000000</v>
      </c>
      <c r="L12" s="20"/>
      <c r="M12" s="21"/>
    </row>
    <row r="13" spans="2:13" ht="13" x14ac:dyDescent="0.2">
      <c r="B13" s="19"/>
      <c r="C13" s="1" t="s">
        <v>26</v>
      </c>
      <c r="E13" s="44"/>
      <c r="J13" s="4"/>
      <c r="K13" s="13">
        <v>200000000</v>
      </c>
      <c r="L13" s="20"/>
      <c r="M13" s="21"/>
    </row>
    <row r="14" spans="2:13" ht="13" x14ac:dyDescent="0.2">
      <c r="B14" s="19"/>
      <c r="C14" s="39" t="s">
        <v>77</v>
      </c>
      <c r="E14" s="44"/>
      <c r="J14" s="4"/>
      <c r="K14" s="13">
        <v>0</v>
      </c>
      <c r="L14" s="20"/>
      <c r="M14" s="21"/>
    </row>
    <row r="15" spans="2:13" ht="13" x14ac:dyDescent="0.2">
      <c r="B15" s="19"/>
      <c r="C15" s="39" t="s">
        <v>78</v>
      </c>
      <c r="E15" s="44"/>
      <c r="J15" s="4"/>
      <c r="K15" s="13">
        <v>0</v>
      </c>
      <c r="L15" s="20"/>
      <c r="M15" s="21"/>
    </row>
    <row r="16" spans="2:13" ht="13" x14ac:dyDescent="0.2">
      <c r="B16" s="19" t="s">
        <v>3</v>
      </c>
      <c r="E16" s="44"/>
      <c r="J16" s="4"/>
      <c r="K16" s="13"/>
      <c r="L16" s="20">
        <f>ROUNDDOWN((K17+K18)/1000,0)</f>
        <v>24000</v>
      </c>
      <c r="M16" s="21"/>
    </row>
    <row r="17" spans="1:14" ht="13" x14ac:dyDescent="0.2">
      <c r="B17" s="19"/>
      <c r="C17" s="1" t="s">
        <v>75</v>
      </c>
      <c r="E17" s="44"/>
      <c r="J17" s="4"/>
      <c r="K17" s="13">
        <v>24000000</v>
      </c>
      <c r="L17" s="22"/>
      <c r="M17" s="21"/>
    </row>
    <row r="18" spans="1:14" ht="13" x14ac:dyDescent="0.2">
      <c r="B18" s="19"/>
      <c r="E18" s="13"/>
      <c r="J18" s="4"/>
      <c r="K18" s="13"/>
      <c r="L18" s="20"/>
      <c r="M18" s="21"/>
    </row>
    <row r="19" spans="1:14" ht="13" x14ac:dyDescent="0.2">
      <c r="B19" s="23" t="s">
        <v>4</v>
      </c>
      <c r="C19" s="24"/>
      <c r="D19" s="24"/>
      <c r="E19" s="25"/>
      <c r="F19" s="24"/>
      <c r="G19" s="24"/>
      <c r="H19" s="24"/>
      <c r="I19" s="24"/>
      <c r="J19" s="24"/>
      <c r="K19" s="25"/>
      <c r="L19" s="26"/>
      <c r="M19" s="27">
        <f>SUM(L20:L23)</f>
        <v>5250</v>
      </c>
    </row>
    <row r="20" spans="1:14" ht="13" x14ac:dyDescent="0.2">
      <c r="B20" s="19" t="s">
        <v>5</v>
      </c>
      <c r="L20" s="20">
        <f>ROUNDDOWN((K21+K22)/1000,0)</f>
        <v>5250</v>
      </c>
      <c r="M20" s="21"/>
    </row>
    <row r="21" spans="1:14" ht="13" x14ac:dyDescent="0.2">
      <c r="B21" s="19"/>
      <c r="C21" s="1" t="s">
        <v>29</v>
      </c>
      <c r="D21" s="1" t="s">
        <v>20</v>
      </c>
      <c r="E21" s="13">
        <v>5000</v>
      </c>
      <c r="F21" s="1" t="s">
        <v>13</v>
      </c>
      <c r="G21" s="1" t="s">
        <v>14</v>
      </c>
      <c r="H21" s="1">
        <v>300</v>
      </c>
      <c r="I21" s="1" t="s">
        <v>15</v>
      </c>
      <c r="J21" s="4" t="s">
        <v>16</v>
      </c>
      <c r="K21" s="13">
        <f t="shared" ref="K21:K22" si="1">E21*H21</f>
        <v>1500000</v>
      </c>
      <c r="L21" s="20"/>
      <c r="M21" s="21"/>
      <c r="N21" s="28"/>
    </row>
    <row r="22" spans="1:14" ht="13" x14ac:dyDescent="0.2">
      <c r="B22" s="19"/>
      <c r="C22" s="1" t="s">
        <v>30</v>
      </c>
      <c r="D22" s="1" t="s">
        <v>20</v>
      </c>
      <c r="E22" s="13">
        <v>7500</v>
      </c>
      <c r="F22" s="1" t="s">
        <v>13</v>
      </c>
      <c r="G22" s="1" t="s">
        <v>14</v>
      </c>
      <c r="H22" s="1">
        <v>500</v>
      </c>
      <c r="I22" s="1" t="s">
        <v>15</v>
      </c>
      <c r="J22" s="4" t="s">
        <v>16</v>
      </c>
      <c r="K22" s="13">
        <f t="shared" si="1"/>
        <v>3750000</v>
      </c>
      <c r="L22" s="20"/>
      <c r="M22" s="21"/>
    </row>
    <row r="23" spans="1:14" ht="13" x14ac:dyDescent="0.2">
      <c r="B23" s="19" t="s">
        <v>6</v>
      </c>
      <c r="L23" s="20">
        <f>ROUNDDOWN(K24/1000,0)</f>
        <v>0</v>
      </c>
      <c r="M23" s="21"/>
    </row>
    <row r="24" spans="1:14" ht="13" x14ac:dyDescent="0.2">
      <c r="B24" s="19"/>
      <c r="D24" s="1" t="s">
        <v>20</v>
      </c>
      <c r="E24" s="13"/>
      <c r="F24" s="1" t="s">
        <v>13</v>
      </c>
      <c r="G24" s="1" t="s">
        <v>14</v>
      </c>
      <c r="I24" s="1" t="s">
        <v>17</v>
      </c>
      <c r="J24" s="4" t="s">
        <v>16</v>
      </c>
      <c r="K24" s="13">
        <f>E24*H24</f>
        <v>0</v>
      </c>
      <c r="L24" s="22"/>
      <c r="M24" s="21"/>
    </row>
    <row r="25" spans="1:14" ht="13" x14ac:dyDescent="0.2">
      <c r="B25" s="23" t="s">
        <v>7</v>
      </c>
      <c r="C25" s="24"/>
      <c r="D25" s="24"/>
      <c r="E25" s="25"/>
      <c r="F25" s="24"/>
      <c r="G25" s="24"/>
      <c r="H25" s="24"/>
      <c r="I25" s="24"/>
      <c r="J25" s="24"/>
      <c r="K25" s="25"/>
      <c r="L25" s="26"/>
      <c r="M25" s="27">
        <f>SUM(L26:L39)</f>
        <v>11250</v>
      </c>
    </row>
    <row r="26" spans="1:14" ht="13" x14ac:dyDescent="0.2">
      <c r="B26" s="19" t="s">
        <v>8</v>
      </c>
      <c r="K26" s="13"/>
      <c r="L26" s="20">
        <f>ROUNDDOWN((K27+K28)/1000,0)</f>
        <v>750</v>
      </c>
      <c r="M26" s="21"/>
    </row>
    <row r="27" spans="1:14" ht="13" x14ac:dyDescent="0.2">
      <c r="B27" s="19"/>
      <c r="C27" s="1" t="s">
        <v>62</v>
      </c>
      <c r="E27" s="46">
        <v>150000</v>
      </c>
      <c r="F27" s="30" t="s">
        <v>28</v>
      </c>
      <c r="G27" s="30" t="s">
        <v>50</v>
      </c>
      <c r="H27" s="30">
        <v>5</v>
      </c>
      <c r="I27" s="47" t="s">
        <v>51</v>
      </c>
      <c r="J27" s="48" t="s">
        <v>52</v>
      </c>
      <c r="K27" s="46">
        <f t="shared" ref="K27:K28" si="2">E27*H27</f>
        <v>750000</v>
      </c>
      <c r="L27" s="20"/>
      <c r="M27" s="21"/>
    </row>
    <row r="28" spans="1:14" ht="13" x14ac:dyDescent="0.2">
      <c r="A28" s="30"/>
      <c r="B28" s="19"/>
      <c r="E28" s="46">
        <v>0</v>
      </c>
      <c r="F28" s="30" t="s">
        <v>28</v>
      </c>
      <c r="G28" s="30" t="s">
        <v>50</v>
      </c>
      <c r="H28" s="30">
        <v>0</v>
      </c>
      <c r="I28" s="47" t="s">
        <v>61</v>
      </c>
      <c r="J28" s="48" t="s">
        <v>52</v>
      </c>
      <c r="K28" s="46">
        <f t="shared" si="2"/>
        <v>0</v>
      </c>
      <c r="L28" s="20"/>
      <c r="M28" s="21"/>
    </row>
    <row r="29" spans="1:14" ht="13" x14ac:dyDescent="0.2">
      <c r="A29" s="30"/>
      <c r="B29" s="19" t="s">
        <v>9</v>
      </c>
      <c r="E29" s="44"/>
      <c r="K29" s="44"/>
      <c r="L29" s="20">
        <f>ROUNDDOWN((K30+K31+K32)/1000,0)</f>
        <v>2500</v>
      </c>
      <c r="M29" s="21"/>
    </row>
    <row r="30" spans="1:14" ht="13" x14ac:dyDescent="0.2">
      <c r="A30" s="30"/>
      <c r="B30" s="19" t="s">
        <v>12</v>
      </c>
      <c r="C30" s="1" t="s">
        <v>63</v>
      </c>
      <c r="E30" s="44">
        <v>200000</v>
      </c>
      <c r="F30" s="1" t="s">
        <v>28</v>
      </c>
      <c r="G30" s="1" t="s">
        <v>50</v>
      </c>
      <c r="H30" s="1">
        <v>10</v>
      </c>
      <c r="I30" s="45" t="s">
        <v>51</v>
      </c>
      <c r="J30" s="4" t="s">
        <v>52</v>
      </c>
      <c r="K30" s="44">
        <f t="shared" ref="K30:K31" si="3">E30*H30</f>
        <v>2000000</v>
      </c>
      <c r="L30" s="20"/>
      <c r="M30" s="21"/>
    </row>
    <row r="31" spans="1:14" ht="13" x14ac:dyDescent="0.2">
      <c r="A31" s="30"/>
      <c r="B31" s="19"/>
      <c r="C31" s="1" t="s">
        <v>48</v>
      </c>
      <c r="E31" s="44">
        <v>50000</v>
      </c>
      <c r="F31" s="1" t="s">
        <v>28</v>
      </c>
      <c r="G31" s="1" t="s">
        <v>50</v>
      </c>
      <c r="H31" s="1">
        <v>10</v>
      </c>
      <c r="I31" s="45" t="s">
        <v>51</v>
      </c>
      <c r="J31" s="4" t="s">
        <v>52</v>
      </c>
      <c r="K31" s="44">
        <f t="shared" si="3"/>
        <v>500000</v>
      </c>
      <c r="L31" s="20"/>
      <c r="M31" s="21"/>
    </row>
    <row r="32" spans="1:14" ht="13" x14ac:dyDescent="0.2">
      <c r="B32" s="19"/>
      <c r="E32" s="44"/>
      <c r="I32" s="45"/>
      <c r="J32" s="4"/>
      <c r="K32" s="44"/>
      <c r="L32" s="20"/>
      <c r="M32" s="21"/>
    </row>
    <row r="33" spans="1:13" ht="13" x14ac:dyDescent="0.2">
      <c r="B33" s="19" t="s">
        <v>10</v>
      </c>
      <c r="C33" s="1" t="s">
        <v>70</v>
      </c>
      <c r="E33" s="50"/>
      <c r="K33" s="50">
        <v>3000000</v>
      </c>
      <c r="L33" s="20">
        <f>ROUNDDOWN((K33+K34)/1000,0)</f>
        <v>8000</v>
      </c>
      <c r="M33" s="21"/>
    </row>
    <row r="34" spans="1:13" ht="13" x14ac:dyDescent="0.2">
      <c r="B34" s="19"/>
      <c r="C34" s="1" t="s">
        <v>74</v>
      </c>
      <c r="E34" s="44"/>
      <c r="J34" s="4"/>
      <c r="K34" s="44">
        <v>5000000</v>
      </c>
      <c r="L34" s="20"/>
      <c r="M34" s="21"/>
    </row>
    <row r="35" spans="1:13" ht="13" x14ac:dyDescent="0.2">
      <c r="B35" s="19" t="s">
        <v>11</v>
      </c>
      <c r="E35" s="44"/>
      <c r="K35" s="44"/>
      <c r="L35" s="20">
        <f>ROUNDDOWN((K36+K37+K38+K39)/1000,0)</f>
        <v>0</v>
      </c>
      <c r="M35" s="21"/>
    </row>
    <row r="36" spans="1:13" ht="13" x14ac:dyDescent="0.2">
      <c r="B36" s="19" t="s">
        <v>42</v>
      </c>
      <c r="E36" s="44">
        <v>0</v>
      </c>
      <c r="F36" s="1" t="s">
        <v>71</v>
      </c>
      <c r="G36" s="1" t="s">
        <v>72</v>
      </c>
      <c r="H36" s="1">
        <v>0</v>
      </c>
      <c r="I36" s="45" t="s">
        <v>51</v>
      </c>
      <c r="J36" s="4" t="s">
        <v>73</v>
      </c>
      <c r="K36" s="44">
        <f t="shared" ref="K36:K37" si="4">E36*H36</f>
        <v>0</v>
      </c>
      <c r="L36" s="20"/>
      <c r="M36" s="21"/>
    </row>
    <row r="37" spans="1:13" ht="13" x14ac:dyDescent="0.2">
      <c r="B37" s="19" t="s">
        <v>65</v>
      </c>
      <c r="E37" s="44">
        <v>0</v>
      </c>
      <c r="F37" s="1" t="s">
        <v>71</v>
      </c>
      <c r="G37" s="1" t="s">
        <v>72</v>
      </c>
      <c r="H37" s="1">
        <v>0</v>
      </c>
      <c r="I37" s="45" t="s">
        <v>51</v>
      </c>
      <c r="J37" s="4" t="s">
        <v>73</v>
      </c>
      <c r="K37" s="44">
        <f t="shared" si="4"/>
        <v>0</v>
      </c>
      <c r="L37" s="20"/>
      <c r="M37" s="21"/>
    </row>
    <row r="38" spans="1:13" ht="13" x14ac:dyDescent="0.2">
      <c r="B38" s="19"/>
      <c r="E38" s="44"/>
      <c r="I38" s="45"/>
      <c r="J38" s="4"/>
      <c r="K38" s="44"/>
      <c r="L38" s="20"/>
      <c r="M38" s="21"/>
    </row>
    <row r="39" spans="1:13" ht="13" x14ac:dyDescent="0.2">
      <c r="B39" s="19"/>
      <c r="E39" s="44"/>
      <c r="I39" s="45"/>
      <c r="J39" s="4"/>
      <c r="K39" s="44"/>
      <c r="L39" s="20"/>
      <c r="M39" s="21"/>
    </row>
    <row r="40" spans="1:13" ht="13" x14ac:dyDescent="0.2">
      <c r="B40" s="92" t="s">
        <v>54</v>
      </c>
      <c r="C40" s="93"/>
      <c r="D40" s="24"/>
      <c r="E40" s="25">
        <f>SUM(M6:M39)*1000</f>
        <v>273500000</v>
      </c>
      <c r="F40" s="24" t="s">
        <v>13</v>
      </c>
      <c r="G40" s="24" t="s">
        <v>14</v>
      </c>
      <c r="H40" s="24">
        <v>10</v>
      </c>
      <c r="I40" s="24" t="s">
        <v>18</v>
      </c>
      <c r="J40" s="29" t="s">
        <v>16</v>
      </c>
      <c r="K40" s="25">
        <f>E40*H40%</f>
        <v>27350000</v>
      </c>
      <c r="L40" s="26"/>
      <c r="M40" s="27">
        <f>ROUNDDOWN((K40)/1000,0)</f>
        <v>27350</v>
      </c>
    </row>
    <row r="41" spans="1:13" s="30" customFormat="1" ht="13.5" thickBot="1" x14ac:dyDescent="0.25">
      <c r="A41" s="1"/>
      <c r="B41" s="31" t="s">
        <v>56</v>
      </c>
      <c r="C41" s="32"/>
      <c r="D41" s="32"/>
      <c r="E41" s="32"/>
      <c r="F41" s="32"/>
      <c r="G41" s="32"/>
      <c r="H41" s="32"/>
      <c r="I41" s="32"/>
      <c r="J41" s="32"/>
      <c r="K41" s="33"/>
      <c r="L41" s="34"/>
      <c r="M41" s="35">
        <f>SUM(M6:M40)</f>
        <v>300850</v>
      </c>
    </row>
    <row r="42" spans="1:13" s="30" customFormat="1" ht="13" x14ac:dyDescent="0.2">
      <c r="A42" s="1"/>
      <c r="B42" s="36" t="s">
        <v>23</v>
      </c>
      <c r="C42" s="37"/>
      <c r="D42" s="37"/>
      <c r="E42" s="37"/>
      <c r="F42" s="37"/>
      <c r="G42" s="37"/>
      <c r="H42" s="37"/>
      <c r="I42" s="37"/>
      <c r="J42" s="37"/>
      <c r="K42" s="37"/>
      <c r="L42" s="94">
        <f>M41*1000</f>
        <v>300850000</v>
      </c>
      <c r="M42" s="95"/>
    </row>
    <row r="43" spans="1:13" s="30" customFormat="1" ht="13" x14ac:dyDescent="0.2">
      <c r="A43" s="1"/>
      <c r="B43" s="36" t="s">
        <v>21</v>
      </c>
      <c r="C43" s="37"/>
      <c r="D43" s="37"/>
      <c r="E43" s="37"/>
      <c r="F43" s="37"/>
      <c r="G43" s="37"/>
      <c r="H43" s="37"/>
      <c r="I43" s="37"/>
      <c r="J43" s="37"/>
      <c r="K43" s="38"/>
      <c r="L43" s="96">
        <f>ROUNDDOWN(L42*0.1,0)</f>
        <v>30085000</v>
      </c>
      <c r="M43" s="97"/>
    </row>
    <row r="44" spans="1:13" s="30" customFormat="1" ht="13" x14ac:dyDescent="0.2">
      <c r="A44" s="1"/>
      <c r="B44" s="36" t="s">
        <v>24</v>
      </c>
      <c r="C44" s="37"/>
      <c r="D44" s="37"/>
      <c r="E44" s="37"/>
      <c r="F44" s="37"/>
      <c r="G44" s="37"/>
      <c r="H44" s="37"/>
      <c r="I44" s="37"/>
      <c r="J44" s="37"/>
      <c r="K44" s="38"/>
      <c r="L44" s="96">
        <f>L42+L43</f>
        <v>330935000</v>
      </c>
      <c r="M44" s="97"/>
    </row>
    <row r="45" spans="1:13" ht="24" customHeight="1" x14ac:dyDescent="0.2">
      <c r="B45" s="81" t="s">
        <v>37</v>
      </c>
      <c r="C45" s="81"/>
      <c r="D45" s="81"/>
      <c r="E45" s="81"/>
      <c r="F45" s="81"/>
      <c r="G45" s="81"/>
      <c r="H45" s="81"/>
      <c r="I45" s="81"/>
      <c r="J45" s="81"/>
      <c r="K45" s="81"/>
      <c r="L45" s="81"/>
      <c r="M45" s="81"/>
    </row>
    <row r="46" spans="1:13" ht="19.5" customHeight="1" x14ac:dyDescent="0.2">
      <c r="E46" s="1"/>
      <c r="K46" s="1"/>
    </row>
    <row r="47" spans="1:13" ht="57.75" customHeight="1" x14ac:dyDescent="0.2">
      <c r="B47" s="82"/>
      <c r="C47" s="82"/>
      <c r="D47" s="82"/>
      <c r="E47" s="82"/>
      <c r="F47" s="82"/>
      <c r="G47" s="82"/>
      <c r="H47" s="82"/>
      <c r="I47" s="82"/>
      <c r="J47" s="82"/>
      <c r="K47" s="82"/>
      <c r="L47" s="82"/>
      <c r="M47" s="82"/>
    </row>
  </sheetData>
  <mergeCells count="12">
    <mergeCell ref="B2:M2"/>
    <mergeCell ref="B45:M45"/>
    <mergeCell ref="B47:M47"/>
    <mergeCell ref="B3:M3"/>
    <mergeCell ref="B4:C4"/>
    <mergeCell ref="B5:K5"/>
    <mergeCell ref="L5:M5"/>
    <mergeCell ref="B10:C10"/>
    <mergeCell ref="B40:C40"/>
    <mergeCell ref="L42:M42"/>
    <mergeCell ref="L43:M43"/>
    <mergeCell ref="L44:M44"/>
  </mergeCells>
  <phoneticPr fontId="4"/>
  <printOptions horizontalCentered="1"/>
  <pageMargins left="0.62992125984251968" right="0.39370078740157483" top="0.31496062992125984" bottom="0.23622047244094491" header="0.23622047244094491" footer="0.19685039370078741"/>
  <pageSetup paperSize="9" scale="7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35"/>
  <sheetViews>
    <sheetView showGridLines="0" zoomScaleNormal="100" workbookViewId="0">
      <selection activeCell="L30" sqref="L30:M30"/>
    </sheetView>
  </sheetViews>
  <sheetFormatPr defaultColWidth="9" defaultRowHeight="19.5" customHeight="1" x14ac:dyDescent="0.2"/>
  <cols>
    <col min="1" max="1" width="2" style="1" customWidth="1"/>
    <col min="2" max="2" width="23.90625" style="1" bestFit="1" customWidth="1"/>
    <col min="3" max="3" width="21.36328125" style="1" bestFit="1" customWidth="1"/>
    <col min="4" max="4" width="7.6328125" style="1" customWidth="1"/>
    <col min="5" max="5" width="11.6328125" style="3" bestFit="1" customWidth="1"/>
    <col min="6" max="7" width="3.36328125" style="1" bestFit="1" customWidth="1"/>
    <col min="8" max="8" width="4.453125" style="1" bestFit="1" customWidth="1"/>
    <col min="9" max="9" width="4.7265625" style="1" bestFit="1" customWidth="1"/>
    <col min="10" max="10" width="3.36328125" style="1" bestFit="1" customWidth="1"/>
    <col min="11" max="11" width="10.36328125" style="3" customWidth="1"/>
    <col min="12" max="12" width="9.7265625" style="1" bestFit="1" customWidth="1"/>
    <col min="13" max="13" width="10.26953125" style="1" bestFit="1" customWidth="1"/>
    <col min="14" max="14" width="9.26953125" style="1" bestFit="1" customWidth="1"/>
    <col min="15" max="16384" width="9" style="1"/>
  </cols>
  <sheetData>
    <row r="1" spans="2:14" ht="28.5" customHeight="1" x14ac:dyDescent="0.2">
      <c r="M1" s="2" t="s">
        <v>131</v>
      </c>
    </row>
    <row r="2" spans="2:14" ht="54.75" customHeight="1" x14ac:dyDescent="0.2">
      <c r="B2" s="103" t="s">
        <v>94</v>
      </c>
      <c r="C2" s="103"/>
      <c r="D2" s="103"/>
      <c r="E2" s="103"/>
      <c r="F2" s="103"/>
      <c r="G2" s="103"/>
      <c r="H2" s="103"/>
      <c r="I2" s="103"/>
      <c r="J2" s="103"/>
      <c r="K2" s="103"/>
      <c r="L2" s="103"/>
      <c r="M2" s="103"/>
    </row>
    <row r="3" spans="2:14" ht="19.5" customHeight="1" x14ac:dyDescent="0.2">
      <c r="B3" s="99" t="s">
        <v>41</v>
      </c>
      <c r="C3" s="99"/>
      <c r="D3" s="99"/>
      <c r="E3" s="99"/>
      <c r="F3" s="99"/>
      <c r="G3" s="99"/>
      <c r="H3" s="99"/>
      <c r="I3" s="99"/>
      <c r="J3" s="99"/>
      <c r="K3" s="99"/>
      <c r="L3" s="99"/>
      <c r="M3" s="99"/>
    </row>
    <row r="4" spans="2:14" ht="24.75" customHeight="1" thickBot="1" x14ac:dyDescent="0.25">
      <c r="B4" s="85" t="s">
        <v>25</v>
      </c>
      <c r="C4" s="85"/>
    </row>
    <row r="5" spans="2:14" ht="18.75" customHeight="1" x14ac:dyDescent="0.2">
      <c r="B5" s="86" t="s">
        <v>22</v>
      </c>
      <c r="C5" s="86"/>
      <c r="D5" s="86"/>
      <c r="E5" s="86"/>
      <c r="F5" s="86"/>
      <c r="G5" s="86"/>
      <c r="H5" s="86"/>
      <c r="I5" s="86"/>
      <c r="J5" s="86"/>
      <c r="K5" s="87"/>
      <c r="L5" s="88" t="s">
        <v>19</v>
      </c>
      <c r="M5" s="89"/>
    </row>
    <row r="6" spans="2:14" ht="13.5" customHeight="1" x14ac:dyDescent="0.2">
      <c r="B6" s="23" t="s">
        <v>31</v>
      </c>
      <c r="C6" s="24"/>
      <c r="D6" s="24"/>
      <c r="E6" s="25"/>
      <c r="F6" s="24"/>
      <c r="G6" s="24"/>
      <c r="H6" s="24"/>
      <c r="I6" s="24"/>
      <c r="J6" s="24"/>
      <c r="K6" s="25"/>
      <c r="L6" s="26"/>
      <c r="M6" s="27">
        <f>SUM(L7:L10)</f>
        <v>5990</v>
      </c>
    </row>
    <row r="7" spans="2:14" ht="13.5" customHeight="1" x14ac:dyDescent="0.2">
      <c r="B7" s="19" t="s">
        <v>5</v>
      </c>
      <c r="C7" s="1" t="s">
        <v>34</v>
      </c>
      <c r="L7" s="20">
        <f>ROUNDDOWN((K8+K9)/1000,0)</f>
        <v>5750</v>
      </c>
      <c r="M7" s="21"/>
    </row>
    <row r="8" spans="2:14" ht="13.5" customHeight="1" x14ac:dyDescent="0.2">
      <c r="B8" s="19"/>
      <c r="C8" s="1" t="s">
        <v>29</v>
      </c>
      <c r="D8" s="1" t="s">
        <v>20</v>
      </c>
      <c r="E8" s="13">
        <v>5000</v>
      </c>
      <c r="F8" s="1" t="s">
        <v>13</v>
      </c>
      <c r="G8" s="1" t="s">
        <v>14</v>
      </c>
      <c r="H8" s="1">
        <v>700</v>
      </c>
      <c r="I8" s="1" t="s">
        <v>15</v>
      </c>
      <c r="J8" s="4" t="s">
        <v>16</v>
      </c>
      <c r="K8" s="13">
        <f>E8*H8</f>
        <v>3500000</v>
      </c>
      <c r="L8" s="20"/>
      <c r="M8" s="21"/>
      <c r="N8" s="28"/>
    </row>
    <row r="9" spans="2:14" ht="13.5" customHeight="1" x14ac:dyDescent="0.2">
      <c r="B9" s="19"/>
      <c r="C9" s="1" t="s">
        <v>30</v>
      </c>
      <c r="D9" s="1" t="s">
        <v>20</v>
      </c>
      <c r="E9" s="13">
        <v>7500</v>
      </c>
      <c r="F9" s="1" t="s">
        <v>13</v>
      </c>
      <c r="G9" s="1" t="s">
        <v>14</v>
      </c>
      <c r="H9" s="1">
        <v>300</v>
      </c>
      <c r="I9" s="1" t="s">
        <v>15</v>
      </c>
      <c r="J9" s="4" t="s">
        <v>16</v>
      </c>
      <c r="K9" s="13">
        <f>E9*H9</f>
        <v>2250000</v>
      </c>
      <c r="L9" s="20"/>
      <c r="M9" s="21"/>
    </row>
    <row r="10" spans="2:14" ht="13.5" customHeight="1" x14ac:dyDescent="0.2">
      <c r="B10" s="19" t="s">
        <v>6</v>
      </c>
      <c r="L10" s="20">
        <f>ROUNDDOWN(K11/1000,0)</f>
        <v>240</v>
      </c>
      <c r="M10" s="21"/>
    </row>
    <row r="11" spans="2:14" ht="13.5" customHeight="1" x14ac:dyDescent="0.2">
      <c r="B11" s="19"/>
      <c r="D11" s="1" t="s">
        <v>20</v>
      </c>
      <c r="E11" s="13">
        <v>12000</v>
      </c>
      <c r="F11" s="1" t="s">
        <v>13</v>
      </c>
      <c r="G11" s="1" t="s">
        <v>14</v>
      </c>
      <c r="H11" s="1">
        <v>20</v>
      </c>
      <c r="I11" s="1" t="s">
        <v>17</v>
      </c>
      <c r="J11" s="4" t="s">
        <v>16</v>
      </c>
      <c r="K11" s="13">
        <f>E11*H11</f>
        <v>240000</v>
      </c>
      <c r="L11" s="22"/>
      <c r="M11" s="21"/>
    </row>
    <row r="12" spans="2:14" ht="13.5" customHeight="1" x14ac:dyDescent="0.2">
      <c r="B12" s="23" t="s">
        <v>32</v>
      </c>
      <c r="C12" s="24"/>
      <c r="D12" s="24"/>
      <c r="E12" s="25"/>
      <c r="F12" s="24"/>
      <c r="G12" s="24"/>
      <c r="H12" s="24"/>
      <c r="I12" s="24"/>
      <c r="J12" s="24"/>
      <c r="K12" s="25"/>
      <c r="L12" s="26"/>
      <c r="M12" s="27">
        <f>SUM(L13:L26)</f>
        <v>9580</v>
      </c>
    </row>
    <row r="13" spans="2:14" ht="13.5" customHeight="1" x14ac:dyDescent="0.2">
      <c r="B13" s="19" t="s">
        <v>97</v>
      </c>
      <c r="K13" s="13"/>
      <c r="L13" s="20">
        <f>ROUNDDOWN((K14+K15)/1000,0)</f>
        <v>750</v>
      </c>
      <c r="M13" s="21"/>
    </row>
    <row r="14" spans="2:14" ht="13.5" customHeight="1" x14ac:dyDescent="0.2">
      <c r="B14" s="19"/>
      <c r="C14" s="1" t="s">
        <v>96</v>
      </c>
      <c r="E14" s="46">
        <v>150000</v>
      </c>
      <c r="F14" s="30" t="s">
        <v>71</v>
      </c>
      <c r="G14" s="30" t="s">
        <v>72</v>
      </c>
      <c r="H14" s="30">
        <v>5</v>
      </c>
      <c r="I14" s="47" t="s">
        <v>98</v>
      </c>
      <c r="J14" s="48" t="s">
        <v>73</v>
      </c>
      <c r="K14" s="46">
        <f t="shared" ref="K14:K15" si="0">E14*H14</f>
        <v>750000</v>
      </c>
      <c r="L14" s="20"/>
      <c r="M14" s="21"/>
    </row>
    <row r="15" spans="2:14" ht="13.5" customHeight="1" x14ac:dyDescent="0.2">
      <c r="B15" s="19"/>
      <c r="E15" s="46">
        <v>0</v>
      </c>
      <c r="F15" s="30" t="s">
        <v>71</v>
      </c>
      <c r="G15" s="30" t="s">
        <v>72</v>
      </c>
      <c r="H15" s="30">
        <v>0</v>
      </c>
      <c r="I15" s="47" t="s">
        <v>99</v>
      </c>
      <c r="J15" s="48" t="s">
        <v>73</v>
      </c>
      <c r="K15" s="46">
        <f t="shared" si="0"/>
        <v>0</v>
      </c>
      <c r="L15" s="20"/>
      <c r="M15" s="21"/>
    </row>
    <row r="16" spans="2:14" ht="13.5" customHeight="1" x14ac:dyDescent="0.2">
      <c r="B16" s="19" t="s">
        <v>100</v>
      </c>
      <c r="E16" s="44"/>
      <c r="K16" s="44"/>
      <c r="L16" s="20">
        <f>ROUNDDOWN((K17+K18+K19)/1000,0)</f>
        <v>1850</v>
      </c>
      <c r="M16" s="21"/>
    </row>
    <row r="17" spans="2:13" ht="13.5" customHeight="1" x14ac:dyDescent="0.2">
      <c r="B17" s="19" t="s">
        <v>101</v>
      </c>
      <c r="C17" s="1" t="s">
        <v>102</v>
      </c>
      <c r="E17" s="44">
        <v>200000</v>
      </c>
      <c r="F17" s="1" t="s">
        <v>71</v>
      </c>
      <c r="G17" s="1" t="s">
        <v>72</v>
      </c>
      <c r="H17" s="1">
        <v>5</v>
      </c>
      <c r="I17" s="45" t="s">
        <v>98</v>
      </c>
      <c r="J17" s="4" t="s">
        <v>73</v>
      </c>
      <c r="K17" s="44">
        <f>E17*H17</f>
        <v>1000000</v>
      </c>
      <c r="L17" s="20"/>
      <c r="M17" s="21"/>
    </row>
    <row r="18" spans="2:13" ht="13.5" customHeight="1" x14ac:dyDescent="0.2">
      <c r="B18" s="19"/>
      <c r="C18" s="1" t="s">
        <v>103</v>
      </c>
      <c r="E18" s="44">
        <v>20000</v>
      </c>
      <c r="F18" s="1" t="s">
        <v>71</v>
      </c>
      <c r="G18" s="1" t="s">
        <v>72</v>
      </c>
      <c r="H18" s="1">
        <v>5</v>
      </c>
      <c r="I18" s="45" t="s">
        <v>98</v>
      </c>
      <c r="J18" s="4" t="s">
        <v>73</v>
      </c>
      <c r="K18" s="44">
        <f>E18*H18</f>
        <v>100000</v>
      </c>
      <c r="L18" s="20"/>
      <c r="M18" s="21"/>
    </row>
    <row r="19" spans="2:13" ht="13.5" customHeight="1" x14ac:dyDescent="0.2">
      <c r="B19" s="19" t="s">
        <v>104</v>
      </c>
      <c r="C19" s="1" t="s">
        <v>102</v>
      </c>
      <c r="E19" s="44">
        <v>150000</v>
      </c>
      <c r="F19" s="1" t="s">
        <v>71</v>
      </c>
      <c r="G19" s="1" t="s">
        <v>72</v>
      </c>
      <c r="H19" s="1">
        <v>5</v>
      </c>
      <c r="I19" s="45" t="s">
        <v>98</v>
      </c>
      <c r="J19" s="4" t="s">
        <v>73</v>
      </c>
      <c r="K19" s="44">
        <f>E19*H19</f>
        <v>750000</v>
      </c>
      <c r="L19" s="20"/>
      <c r="M19" s="21"/>
    </row>
    <row r="20" spans="2:13" ht="26.25" customHeight="1" x14ac:dyDescent="0.2">
      <c r="B20" s="19" t="s">
        <v>105</v>
      </c>
      <c r="C20" s="51" t="s">
        <v>106</v>
      </c>
      <c r="E20" s="44">
        <v>3000000</v>
      </c>
      <c r="F20" s="1" t="s">
        <v>71</v>
      </c>
      <c r="G20" s="1" t="s">
        <v>72</v>
      </c>
      <c r="H20" s="1">
        <v>1</v>
      </c>
      <c r="I20" s="45" t="s">
        <v>107</v>
      </c>
      <c r="J20" s="4" t="s">
        <v>73</v>
      </c>
      <c r="K20" s="44">
        <f t="shared" ref="K20:K21" si="1">E20*H20</f>
        <v>3000000</v>
      </c>
      <c r="L20" s="20">
        <f>ROUNDDOWN((K20+K21)/1000,0)</f>
        <v>6500</v>
      </c>
      <c r="M20" s="21"/>
    </row>
    <row r="21" spans="2:13" ht="13.5" customHeight="1" x14ac:dyDescent="0.2">
      <c r="B21" s="19"/>
      <c r="C21" s="49" t="s">
        <v>108</v>
      </c>
      <c r="E21" s="44">
        <v>3500000</v>
      </c>
      <c r="F21" s="1" t="s">
        <v>71</v>
      </c>
      <c r="G21" s="1" t="s">
        <v>72</v>
      </c>
      <c r="H21" s="1">
        <v>1</v>
      </c>
      <c r="I21" s="45" t="s">
        <v>107</v>
      </c>
      <c r="J21" s="4" t="s">
        <v>73</v>
      </c>
      <c r="K21" s="44">
        <f t="shared" si="1"/>
        <v>3500000</v>
      </c>
      <c r="L21" s="20"/>
      <c r="M21" s="21"/>
    </row>
    <row r="22" spans="2:13" ht="13.5" customHeight="1" x14ac:dyDescent="0.2">
      <c r="B22" s="19" t="s">
        <v>109</v>
      </c>
      <c r="E22" s="44"/>
      <c r="K22" s="44"/>
      <c r="L22" s="20">
        <f>ROUNDDOWN((K23+K24+K25+K26)/1000,0)</f>
        <v>480</v>
      </c>
      <c r="M22" s="21"/>
    </row>
    <row r="23" spans="2:13" ht="13.5" customHeight="1" x14ac:dyDescent="0.2">
      <c r="B23" s="19" t="s">
        <v>110</v>
      </c>
      <c r="E23" s="44">
        <v>20000</v>
      </c>
      <c r="F23" s="1" t="s">
        <v>71</v>
      </c>
      <c r="G23" s="1" t="s">
        <v>72</v>
      </c>
      <c r="H23" s="1">
        <v>5</v>
      </c>
      <c r="I23" s="45" t="s">
        <v>98</v>
      </c>
      <c r="J23" s="4" t="s">
        <v>73</v>
      </c>
      <c r="K23" s="44">
        <f t="shared" ref="K23:K25" si="2">E23*H23</f>
        <v>100000</v>
      </c>
      <c r="L23" s="20"/>
      <c r="M23" s="21"/>
    </row>
    <row r="24" spans="2:13" ht="13.5" customHeight="1" x14ac:dyDescent="0.2">
      <c r="B24" s="19" t="s">
        <v>111</v>
      </c>
      <c r="E24" s="44">
        <v>20000</v>
      </c>
      <c r="F24" s="1" t="s">
        <v>71</v>
      </c>
      <c r="G24" s="1" t="s">
        <v>72</v>
      </c>
      <c r="H24" s="1">
        <v>5</v>
      </c>
      <c r="I24" s="45" t="s">
        <v>98</v>
      </c>
      <c r="J24" s="4" t="s">
        <v>73</v>
      </c>
      <c r="K24" s="44">
        <f t="shared" si="2"/>
        <v>100000</v>
      </c>
      <c r="L24" s="20"/>
      <c r="M24" s="21"/>
    </row>
    <row r="25" spans="2:13" ht="13.5" customHeight="1" x14ac:dyDescent="0.2">
      <c r="B25" s="19" t="s">
        <v>112</v>
      </c>
      <c r="E25" s="44">
        <v>140000</v>
      </c>
      <c r="F25" s="1" t="s">
        <v>71</v>
      </c>
      <c r="G25" s="1" t="s">
        <v>72</v>
      </c>
      <c r="H25" s="1">
        <v>2</v>
      </c>
      <c r="I25" s="1" t="s">
        <v>113</v>
      </c>
      <c r="J25" s="4" t="s">
        <v>73</v>
      </c>
      <c r="K25" s="44">
        <f t="shared" si="2"/>
        <v>280000</v>
      </c>
      <c r="L25" s="20"/>
      <c r="M25" s="21"/>
    </row>
    <row r="26" spans="2:13" ht="13.5" customHeight="1" x14ac:dyDescent="0.2">
      <c r="B26" s="19"/>
      <c r="E26" s="13"/>
      <c r="J26" s="4"/>
      <c r="K26" s="13"/>
      <c r="L26" s="20"/>
      <c r="M26" s="21"/>
    </row>
    <row r="27" spans="2:13" ht="13.5" customHeight="1" x14ac:dyDescent="0.2">
      <c r="B27" s="19"/>
      <c r="E27" s="13"/>
      <c r="J27" s="4"/>
      <c r="K27" s="13"/>
      <c r="L27" s="20"/>
      <c r="M27" s="21"/>
    </row>
    <row r="28" spans="2:13" ht="13.5" customHeight="1" x14ac:dyDescent="0.2">
      <c r="B28" s="23" t="s">
        <v>114</v>
      </c>
      <c r="C28" s="24"/>
      <c r="D28" s="24"/>
      <c r="E28" s="25">
        <f>SUM(M6:M27)*1000</f>
        <v>15570000</v>
      </c>
      <c r="F28" s="24" t="s">
        <v>71</v>
      </c>
      <c r="G28" s="24" t="s">
        <v>72</v>
      </c>
      <c r="H28" s="24">
        <v>10</v>
      </c>
      <c r="I28" s="24" t="s">
        <v>115</v>
      </c>
      <c r="J28" s="29" t="s">
        <v>73</v>
      </c>
      <c r="K28" s="25">
        <f>E28*H28%</f>
        <v>1557000</v>
      </c>
      <c r="L28" s="69"/>
      <c r="M28" s="70">
        <f>ROUNDDOWN((K28)/1000,0)</f>
        <v>1557</v>
      </c>
    </row>
    <row r="29" spans="2:13" s="30" customFormat="1" ht="13.5" customHeight="1" thickBot="1" x14ac:dyDescent="0.25">
      <c r="B29" s="31" t="s">
        <v>56</v>
      </c>
      <c r="C29" s="32"/>
      <c r="D29" s="32"/>
      <c r="E29" s="32"/>
      <c r="F29" s="32"/>
      <c r="G29" s="32"/>
      <c r="H29" s="32"/>
      <c r="I29" s="32"/>
      <c r="J29" s="32"/>
      <c r="K29" s="33"/>
      <c r="L29" s="34"/>
      <c r="M29" s="35">
        <f>SUM(M6:M28)</f>
        <v>17127</v>
      </c>
    </row>
    <row r="30" spans="2:13" s="30" customFormat="1" ht="13.5" customHeight="1" x14ac:dyDescent="0.2">
      <c r="B30" s="36" t="s">
        <v>23</v>
      </c>
      <c r="C30" s="37"/>
      <c r="D30" s="37"/>
      <c r="E30" s="37"/>
      <c r="F30" s="37"/>
      <c r="G30" s="37"/>
      <c r="H30" s="37"/>
      <c r="I30" s="37"/>
      <c r="J30" s="37"/>
      <c r="K30" s="37"/>
      <c r="L30" s="94">
        <f>M29*1000</f>
        <v>17127000</v>
      </c>
      <c r="M30" s="95"/>
    </row>
    <row r="31" spans="2:13" s="30" customFormat="1" ht="13.5" customHeight="1" x14ac:dyDescent="0.2">
      <c r="B31" s="36" t="s">
        <v>79</v>
      </c>
      <c r="C31" s="37"/>
      <c r="D31" s="37"/>
      <c r="E31" s="37"/>
      <c r="F31" s="37"/>
      <c r="G31" s="37"/>
      <c r="H31" s="37"/>
      <c r="I31" s="37"/>
      <c r="J31" s="37"/>
      <c r="K31" s="38"/>
      <c r="L31" s="96">
        <f>ROUNDDOWN(L30*0.1,0)</f>
        <v>1712700</v>
      </c>
      <c r="M31" s="97"/>
    </row>
    <row r="32" spans="2:13" s="30" customFormat="1" ht="13.5" customHeight="1" x14ac:dyDescent="0.2">
      <c r="B32" s="36" t="s">
        <v>80</v>
      </c>
      <c r="C32" s="37"/>
      <c r="D32" s="37"/>
      <c r="E32" s="37"/>
      <c r="F32" s="37"/>
      <c r="G32" s="37"/>
      <c r="H32" s="37"/>
      <c r="I32" s="37"/>
      <c r="J32" s="37"/>
      <c r="K32" s="38"/>
      <c r="L32" s="100">
        <f>L30+L31</f>
        <v>18839700</v>
      </c>
      <c r="M32" s="101"/>
    </row>
    <row r="33" spans="2:13" ht="18.75" customHeight="1" x14ac:dyDescent="0.2">
      <c r="B33" s="102" t="s">
        <v>45</v>
      </c>
      <c r="C33" s="81"/>
      <c r="D33" s="81"/>
      <c r="E33" s="81"/>
      <c r="F33" s="81"/>
      <c r="G33" s="81"/>
      <c r="H33" s="81"/>
      <c r="I33" s="81"/>
      <c r="J33" s="81"/>
      <c r="K33" s="81"/>
      <c r="L33" s="81"/>
      <c r="M33" s="81"/>
    </row>
    <row r="34" spans="2:13" ht="19.5" customHeight="1" x14ac:dyDescent="0.2">
      <c r="E34" s="1"/>
      <c r="K34" s="1"/>
    </row>
    <row r="35" spans="2:13" ht="57.75" customHeight="1" x14ac:dyDescent="0.2">
      <c r="B35" s="82"/>
      <c r="C35" s="82"/>
      <c r="D35" s="82"/>
      <c r="E35" s="82"/>
      <c r="F35" s="82"/>
      <c r="G35" s="82"/>
      <c r="H35" s="82"/>
      <c r="I35" s="82"/>
      <c r="J35" s="82"/>
      <c r="K35" s="82"/>
      <c r="L35" s="82"/>
      <c r="M35" s="82"/>
    </row>
  </sheetData>
  <mergeCells count="10">
    <mergeCell ref="B2:M2"/>
    <mergeCell ref="B3:M3"/>
    <mergeCell ref="B4:C4"/>
    <mergeCell ref="B5:K5"/>
    <mergeCell ref="L5:M5"/>
    <mergeCell ref="L30:M30"/>
    <mergeCell ref="L31:M31"/>
    <mergeCell ref="L32:M32"/>
    <mergeCell ref="B33:M33"/>
    <mergeCell ref="B35:M35"/>
  </mergeCells>
  <phoneticPr fontId="4"/>
  <printOptions horizontalCentered="1"/>
  <pageMargins left="0.62992125984251968" right="0.39370078740157483" top="0.31496062992125984" bottom="0.23622047244094491" header="0.23622047244094491" footer="0.19685039370078741"/>
  <pageSetup paperSize="9" scale="9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5"/>
  <sheetViews>
    <sheetView showGridLines="0" tabSelected="1" topLeftCell="B24" zoomScaleNormal="100" zoomScaleSheetLayoutView="80" workbookViewId="0">
      <selection activeCell="E31" sqref="E31"/>
    </sheetView>
  </sheetViews>
  <sheetFormatPr defaultColWidth="9" defaultRowHeight="13" x14ac:dyDescent="0.2"/>
  <cols>
    <col min="1" max="1" width="36.08984375" style="1" customWidth="1"/>
    <col min="2" max="5" width="17.26953125" style="1" customWidth="1"/>
    <col min="6" max="6" width="20.90625" style="1" customWidth="1"/>
    <col min="7" max="9" width="17.26953125" style="1" customWidth="1"/>
    <col min="10" max="11" width="18.453125" style="1" customWidth="1"/>
    <col min="12" max="16384" width="9" style="1"/>
  </cols>
  <sheetData>
    <row r="1" spans="1:13" s="39" customFormat="1" ht="27" customHeight="1" x14ac:dyDescent="0.2">
      <c r="A1" s="4"/>
      <c r="B1" s="4"/>
      <c r="I1" s="2" t="s">
        <v>132</v>
      </c>
      <c r="J1" s="2"/>
      <c r="K1" s="2"/>
      <c r="M1" s="40"/>
    </row>
    <row r="2" spans="1:13" s="39" customFormat="1" ht="36.75" customHeight="1" x14ac:dyDescent="0.2">
      <c r="A2" s="80" t="s">
        <v>91</v>
      </c>
      <c r="B2" s="80"/>
      <c r="C2" s="80"/>
      <c r="D2" s="80"/>
      <c r="E2" s="80"/>
      <c r="F2" s="80"/>
      <c r="G2" s="80"/>
      <c r="H2" s="80"/>
      <c r="I2" s="80"/>
      <c r="J2" s="41"/>
      <c r="K2" s="41"/>
      <c r="L2" s="41"/>
      <c r="M2" s="41"/>
    </row>
    <row r="3" spans="1:13" s="39" customFormat="1" ht="6.75" customHeight="1" x14ac:dyDescent="0.2">
      <c r="A3" s="54"/>
      <c r="B3" s="54"/>
      <c r="C3" s="54"/>
      <c r="D3" s="54"/>
      <c r="E3" s="54"/>
      <c r="F3" s="54"/>
      <c r="G3" s="54"/>
      <c r="H3" s="54"/>
      <c r="I3" s="54"/>
      <c r="J3" s="41"/>
      <c r="K3" s="41"/>
      <c r="L3" s="41"/>
      <c r="M3" s="41"/>
    </row>
    <row r="4" spans="1:13" ht="19" x14ac:dyDescent="0.2">
      <c r="A4" s="104" t="s">
        <v>83</v>
      </c>
      <c r="B4" s="104"/>
      <c r="C4" s="104"/>
      <c r="D4" s="104"/>
      <c r="E4" s="104"/>
      <c r="F4" s="104"/>
    </row>
    <row r="5" spans="1:13" s="3" customFormat="1" ht="19.5" customHeight="1" x14ac:dyDescent="0.2">
      <c r="A5" s="110" t="s">
        <v>134</v>
      </c>
      <c r="B5" s="110"/>
      <c r="C5" s="111"/>
      <c r="D5" s="111"/>
      <c r="E5" s="111"/>
      <c r="F5" s="111"/>
      <c r="I5" s="4" t="s">
        <v>86</v>
      </c>
    </row>
    <row r="6" spans="1:13" ht="37.5" customHeight="1" x14ac:dyDescent="0.2">
      <c r="A6" s="108" t="s">
        <v>25</v>
      </c>
      <c r="B6" s="108"/>
      <c r="C6" s="108"/>
      <c r="D6" s="108"/>
      <c r="E6" s="108"/>
      <c r="F6" s="109"/>
      <c r="H6" s="4"/>
    </row>
    <row r="7" spans="1:13" s="5" customFormat="1" ht="24" customHeight="1" x14ac:dyDescent="0.2">
      <c r="A7" s="112" t="s">
        <v>35</v>
      </c>
      <c r="B7" s="112" t="s">
        <v>43</v>
      </c>
      <c r="C7" s="105" t="s">
        <v>133</v>
      </c>
      <c r="D7" s="107"/>
      <c r="E7" s="105" t="s">
        <v>44</v>
      </c>
      <c r="F7" s="106"/>
      <c r="G7" s="107"/>
      <c r="H7" s="105" t="s">
        <v>60</v>
      </c>
      <c r="I7" s="107"/>
    </row>
    <row r="8" spans="1:13" s="5" customFormat="1" ht="36.75" customHeight="1" x14ac:dyDescent="0.2">
      <c r="A8" s="113"/>
      <c r="B8" s="113"/>
      <c r="C8" s="55" t="s">
        <v>136</v>
      </c>
      <c r="D8" s="55" t="s">
        <v>90</v>
      </c>
      <c r="E8" s="55" t="s">
        <v>137</v>
      </c>
      <c r="F8" s="55" t="s">
        <v>92</v>
      </c>
      <c r="G8" s="55" t="s">
        <v>95</v>
      </c>
      <c r="H8" s="55" t="s">
        <v>125</v>
      </c>
      <c r="I8" s="55" t="s">
        <v>135</v>
      </c>
    </row>
    <row r="9" spans="1:13" s="3" customFormat="1" ht="22.5" customHeight="1" x14ac:dyDescent="0.2">
      <c r="A9" s="6" t="s">
        <v>0</v>
      </c>
      <c r="B9" s="6">
        <f t="shared" ref="B9:B16" si="0">SUM(C9:I9)</f>
        <v>0</v>
      </c>
      <c r="C9" s="56"/>
      <c r="D9" s="56"/>
      <c r="E9" s="57"/>
      <c r="F9" s="57"/>
      <c r="G9" s="57"/>
      <c r="H9" s="56"/>
      <c r="I9" s="56"/>
    </row>
    <row r="10" spans="1:13" s="3" customFormat="1" ht="22.5" customHeight="1" x14ac:dyDescent="0.2">
      <c r="A10" s="9" t="s">
        <v>4</v>
      </c>
      <c r="B10" s="9">
        <f t="shared" si="0"/>
        <v>0</v>
      </c>
      <c r="C10" s="57"/>
      <c r="D10" s="57"/>
      <c r="E10" s="57"/>
      <c r="F10" s="57"/>
      <c r="G10" s="57"/>
      <c r="H10" s="57"/>
      <c r="I10" s="57"/>
    </row>
    <row r="11" spans="1:13" s="3" customFormat="1" ht="22.5" customHeight="1" x14ac:dyDescent="0.2">
      <c r="A11" s="8" t="s">
        <v>7</v>
      </c>
      <c r="B11" s="8">
        <f t="shared" si="0"/>
        <v>0</v>
      </c>
      <c r="C11" s="58"/>
      <c r="D11" s="58"/>
      <c r="E11" s="57"/>
      <c r="F11" s="57"/>
      <c r="G11" s="57"/>
      <c r="H11" s="57"/>
      <c r="I11" s="57"/>
    </row>
    <row r="12" spans="1:13" s="3" customFormat="1" ht="22.5" customHeight="1" x14ac:dyDescent="0.2">
      <c r="A12" s="43" t="s">
        <v>59</v>
      </c>
      <c r="B12" s="12">
        <f t="shared" si="0"/>
        <v>0</v>
      </c>
      <c r="C12" s="59">
        <f>SUM(C10,C11)</f>
        <v>0</v>
      </c>
      <c r="D12" s="59">
        <v>0</v>
      </c>
      <c r="E12" s="59">
        <f>SUM(E9,E10,E11)</f>
        <v>0</v>
      </c>
      <c r="F12" s="59">
        <f t="shared" ref="F12:G12" si="1">SUM(F9,F10,F11)</f>
        <v>0</v>
      </c>
      <c r="G12" s="59">
        <f t="shared" si="1"/>
        <v>0</v>
      </c>
      <c r="H12" s="59">
        <f>MAX(H10,H11)</f>
        <v>0</v>
      </c>
      <c r="I12" s="59">
        <f>MAX(I10,I11)</f>
        <v>0</v>
      </c>
    </row>
    <row r="13" spans="1:13" s="3" customFormat="1" ht="22.5" customHeight="1" x14ac:dyDescent="0.2">
      <c r="A13" s="9" t="s">
        <v>40</v>
      </c>
      <c r="B13" s="9">
        <f t="shared" si="0"/>
        <v>0</v>
      </c>
      <c r="C13" s="57">
        <f>ROUNDDOWN((C12*10%),-3)</f>
        <v>0</v>
      </c>
      <c r="D13" s="57">
        <v>0</v>
      </c>
      <c r="E13" s="57">
        <f t="shared" ref="E13:G13" si="2">ROUNDDOWN((E12*10%),-3)</f>
        <v>0</v>
      </c>
      <c r="F13" s="57">
        <f t="shared" si="2"/>
        <v>0</v>
      </c>
      <c r="G13" s="57">
        <f t="shared" si="2"/>
        <v>0</v>
      </c>
      <c r="H13" s="78"/>
      <c r="I13" s="78"/>
    </row>
    <row r="14" spans="1:13" s="3" customFormat="1" ht="22.5" customHeight="1" x14ac:dyDescent="0.2">
      <c r="A14" s="7" t="s">
        <v>58</v>
      </c>
      <c r="B14" s="9">
        <f t="shared" si="0"/>
        <v>0</v>
      </c>
      <c r="C14" s="57">
        <f t="shared" ref="C14:G14" si="3">SUM(C12:C13)</f>
        <v>0</v>
      </c>
      <c r="D14" s="57">
        <v>0</v>
      </c>
      <c r="E14" s="57">
        <f t="shared" si="3"/>
        <v>0</v>
      </c>
      <c r="F14" s="57">
        <f t="shared" si="3"/>
        <v>0</v>
      </c>
      <c r="G14" s="57">
        <f t="shared" si="3"/>
        <v>0</v>
      </c>
      <c r="H14" s="57">
        <f t="shared" ref="H14" si="4">SUM(H12:H13)</f>
        <v>0</v>
      </c>
      <c r="I14" s="57">
        <f>SUM(I12:I13)</f>
        <v>0</v>
      </c>
    </row>
    <row r="15" spans="1:13" s="3" customFormat="1" ht="22.5" customHeight="1" x14ac:dyDescent="0.2">
      <c r="A15" s="10" t="s">
        <v>36</v>
      </c>
      <c r="B15" s="9">
        <f t="shared" si="0"/>
        <v>0</v>
      </c>
      <c r="C15" s="57">
        <f t="shared" ref="C15:G15" si="5">ROUNDDOWN(C14*0.1,0)</f>
        <v>0</v>
      </c>
      <c r="D15" s="57">
        <v>0</v>
      </c>
      <c r="E15" s="57">
        <f t="shared" si="5"/>
        <v>0</v>
      </c>
      <c r="F15" s="57">
        <f t="shared" si="5"/>
        <v>0</v>
      </c>
      <c r="G15" s="57">
        <f t="shared" si="5"/>
        <v>0</v>
      </c>
      <c r="H15" s="57">
        <f t="shared" ref="H15:I15" si="6">ROUNDDOWN(H14*0.1,0)</f>
        <v>0</v>
      </c>
      <c r="I15" s="57">
        <f t="shared" si="6"/>
        <v>0</v>
      </c>
    </row>
    <row r="16" spans="1:13" s="3" customFormat="1" ht="22.5" customHeight="1" x14ac:dyDescent="0.2">
      <c r="A16" s="7" t="s">
        <v>57</v>
      </c>
      <c r="B16" s="9">
        <f t="shared" si="0"/>
        <v>0</v>
      </c>
      <c r="C16" s="57">
        <f t="shared" ref="C16:G16" si="7">SUM(C14:C15)</f>
        <v>0</v>
      </c>
      <c r="D16" s="57">
        <v>0</v>
      </c>
      <c r="E16" s="57">
        <f t="shared" si="7"/>
        <v>0</v>
      </c>
      <c r="F16" s="57">
        <f t="shared" si="7"/>
        <v>0</v>
      </c>
      <c r="G16" s="57">
        <f t="shared" si="7"/>
        <v>0</v>
      </c>
      <c r="H16" s="57">
        <f>SUM(H14:H15)</f>
        <v>0</v>
      </c>
      <c r="I16" s="57">
        <f>SUM(I14:I15)</f>
        <v>0</v>
      </c>
    </row>
    <row r="17" spans="1:10" ht="24" customHeight="1" x14ac:dyDescent="0.2">
      <c r="A17" s="11" t="s">
        <v>81</v>
      </c>
      <c r="B17" s="11"/>
    </row>
    <row r="18" spans="1:10" x14ac:dyDescent="0.2">
      <c r="A18" s="11"/>
      <c r="B18" s="11"/>
    </row>
    <row r="19" spans="1:10" ht="20.25" customHeight="1" x14ac:dyDescent="0.2">
      <c r="A19" s="104" t="s">
        <v>82</v>
      </c>
      <c r="B19" s="104"/>
      <c r="C19" s="104"/>
      <c r="D19" s="104"/>
      <c r="E19" s="104"/>
      <c r="F19" s="104"/>
    </row>
    <row r="20" spans="1:10" ht="17.25" customHeight="1" x14ac:dyDescent="0.2">
      <c r="A20" s="114"/>
      <c r="B20" s="114"/>
      <c r="C20" s="114"/>
      <c r="D20" s="114"/>
      <c r="E20" s="114"/>
      <c r="F20" s="114"/>
      <c r="G20" s="3"/>
      <c r="H20" s="3"/>
      <c r="I20" s="3"/>
      <c r="J20" s="3"/>
    </row>
    <row r="21" spans="1:10" ht="24" customHeight="1" x14ac:dyDescent="0.2">
      <c r="A21" s="112" t="s">
        <v>35</v>
      </c>
      <c r="B21" s="112" t="s">
        <v>43</v>
      </c>
      <c r="C21" s="105" t="s">
        <v>133</v>
      </c>
      <c r="D21" s="107"/>
      <c r="E21" s="105" t="s">
        <v>44</v>
      </c>
      <c r="F21" s="106"/>
      <c r="G21" s="107"/>
      <c r="H21" s="105" t="s">
        <v>60</v>
      </c>
      <c r="I21" s="107"/>
      <c r="J21" s="5"/>
    </row>
    <row r="22" spans="1:10" ht="37.5" customHeight="1" x14ac:dyDescent="0.2">
      <c r="A22" s="113"/>
      <c r="B22" s="113"/>
      <c r="C22" s="55" t="s">
        <v>136</v>
      </c>
      <c r="D22" s="55" t="s">
        <v>90</v>
      </c>
      <c r="E22" s="55" t="s">
        <v>137</v>
      </c>
      <c r="F22" s="55" t="s">
        <v>92</v>
      </c>
      <c r="G22" s="55" t="s">
        <v>95</v>
      </c>
      <c r="H22" s="55" t="s">
        <v>125</v>
      </c>
      <c r="I22" s="55" t="s">
        <v>135</v>
      </c>
      <c r="J22" s="5"/>
    </row>
    <row r="23" spans="1:10" ht="20.25" customHeight="1" x14ac:dyDescent="0.2">
      <c r="A23" s="60" t="s">
        <v>0</v>
      </c>
      <c r="B23" s="60">
        <f t="shared" ref="B23:B30" si="8">SUM(C23:I23)</f>
        <v>0</v>
      </c>
      <c r="C23" s="56"/>
      <c r="D23" s="56"/>
      <c r="E23" s="57"/>
      <c r="F23" s="57"/>
      <c r="G23" s="57"/>
      <c r="H23" s="56"/>
      <c r="I23" s="56"/>
      <c r="J23" s="3"/>
    </row>
    <row r="24" spans="1:10" ht="20.25" customHeight="1" x14ac:dyDescent="0.2">
      <c r="A24" s="57" t="s">
        <v>4</v>
      </c>
      <c r="B24" s="57">
        <f t="shared" si="8"/>
        <v>0</v>
      </c>
      <c r="C24" s="57"/>
      <c r="D24" s="57"/>
      <c r="E24" s="57"/>
      <c r="F24" s="57"/>
      <c r="G24" s="57"/>
      <c r="H24" s="57"/>
      <c r="I24" s="57"/>
      <c r="J24" s="3"/>
    </row>
    <row r="25" spans="1:10" ht="20.25" customHeight="1" x14ac:dyDescent="0.2">
      <c r="A25" s="58" t="s">
        <v>7</v>
      </c>
      <c r="B25" s="58">
        <f t="shared" si="8"/>
        <v>0</v>
      </c>
      <c r="C25" s="58"/>
      <c r="D25" s="58"/>
      <c r="E25" s="57"/>
      <c r="F25" s="57"/>
      <c r="G25" s="57"/>
      <c r="H25" s="57"/>
      <c r="I25" s="57"/>
      <c r="J25" s="3"/>
    </row>
    <row r="26" spans="1:10" ht="20.25" customHeight="1" x14ac:dyDescent="0.2">
      <c r="A26" s="61" t="s">
        <v>59</v>
      </c>
      <c r="B26" s="59">
        <f t="shared" si="8"/>
        <v>0</v>
      </c>
      <c r="C26" s="59">
        <f>SUM(C24,C25)</f>
        <v>0</v>
      </c>
      <c r="D26" s="59">
        <f>SUM(D24,D25)</f>
        <v>0</v>
      </c>
      <c r="E26" s="59">
        <f>SUM(E23,E24,E25)</f>
        <v>0</v>
      </c>
      <c r="F26" s="59">
        <f t="shared" ref="F26:G26" si="9">SUM(F23,F24,F25)</f>
        <v>0</v>
      </c>
      <c r="G26" s="59">
        <f t="shared" si="9"/>
        <v>0</v>
      </c>
      <c r="H26" s="59">
        <f>MAX(H24,H25)</f>
        <v>0</v>
      </c>
      <c r="I26" s="59">
        <f>MAX(I24,I25)</f>
        <v>0</v>
      </c>
      <c r="J26" s="3"/>
    </row>
    <row r="27" spans="1:10" ht="20.25" customHeight="1" x14ac:dyDescent="0.2">
      <c r="A27" s="57" t="s">
        <v>40</v>
      </c>
      <c r="B27" s="57">
        <f t="shared" si="8"/>
        <v>0</v>
      </c>
      <c r="C27" s="57">
        <f>ROUNDDOWN((C26*10%),-3)</f>
        <v>0</v>
      </c>
      <c r="D27" s="57">
        <f>ROUNDDOWN((D26*10%),-3)</f>
        <v>0</v>
      </c>
      <c r="E27" s="57">
        <f t="shared" ref="E27:G27" si="10">ROUNDDOWN((E26*10%),-3)</f>
        <v>0</v>
      </c>
      <c r="F27" s="57">
        <f t="shared" si="10"/>
        <v>0</v>
      </c>
      <c r="G27" s="57">
        <f t="shared" si="10"/>
        <v>0</v>
      </c>
      <c r="H27" s="78"/>
      <c r="I27" s="78"/>
      <c r="J27" s="3"/>
    </row>
    <row r="28" spans="1:10" ht="20.25" customHeight="1" x14ac:dyDescent="0.2">
      <c r="A28" s="62" t="s">
        <v>58</v>
      </c>
      <c r="B28" s="57">
        <f t="shared" si="8"/>
        <v>0</v>
      </c>
      <c r="C28" s="57">
        <f t="shared" ref="C28:H28" si="11">SUM(C26:C27)</f>
        <v>0</v>
      </c>
      <c r="D28" s="57">
        <f t="shared" ref="D28" si="12">SUM(D26:D27)</f>
        <v>0</v>
      </c>
      <c r="E28" s="57">
        <f t="shared" si="11"/>
        <v>0</v>
      </c>
      <c r="F28" s="57">
        <f t="shared" si="11"/>
        <v>0</v>
      </c>
      <c r="G28" s="57">
        <f t="shared" si="11"/>
        <v>0</v>
      </c>
      <c r="H28" s="57">
        <f t="shared" si="11"/>
        <v>0</v>
      </c>
      <c r="I28" s="57">
        <f>SUM(I26:I27)</f>
        <v>0</v>
      </c>
      <c r="J28" s="3"/>
    </row>
    <row r="29" spans="1:10" ht="20.25" customHeight="1" x14ac:dyDescent="0.2">
      <c r="A29" s="63" t="s">
        <v>36</v>
      </c>
      <c r="B29" s="57">
        <f t="shared" si="8"/>
        <v>0</v>
      </c>
      <c r="C29" s="57">
        <f t="shared" ref="C29:I29" si="13">ROUNDDOWN(C28*0.1,0)</f>
        <v>0</v>
      </c>
      <c r="D29" s="57">
        <f t="shared" ref="D29" si="14">ROUNDDOWN(D28*0.1,0)</f>
        <v>0</v>
      </c>
      <c r="E29" s="57">
        <f t="shared" si="13"/>
        <v>0</v>
      </c>
      <c r="F29" s="57">
        <f t="shared" si="13"/>
        <v>0</v>
      </c>
      <c r="G29" s="57">
        <f t="shared" si="13"/>
        <v>0</v>
      </c>
      <c r="H29" s="57">
        <f t="shared" si="13"/>
        <v>0</v>
      </c>
      <c r="I29" s="57">
        <f t="shared" si="13"/>
        <v>0</v>
      </c>
      <c r="J29" s="3"/>
    </row>
    <row r="30" spans="1:10" ht="20.25" customHeight="1" x14ac:dyDescent="0.2">
      <c r="A30" s="62" t="s">
        <v>57</v>
      </c>
      <c r="B30" s="57">
        <f t="shared" si="8"/>
        <v>0</v>
      </c>
      <c r="C30" s="57">
        <f t="shared" ref="C30:G30" si="15">SUM(C28:C29)</f>
        <v>0</v>
      </c>
      <c r="D30" s="57">
        <f t="shared" ref="D30" si="16">SUM(D28:D29)</f>
        <v>0</v>
      </c>
      <c r="E30" s="57">
        <f t="shared" si="15"/>
        <v>0</v>
      </c>
      <c r="F30" s="57">
        <f t="shared" si="15"/>
        <v>0</v>
      </c>
      <c r="G30" s="57">
        <f t="shared" si="15"/>
        <v>0</v>
      </c>
      <c r="H30" s="57">
        <f>SUM(H28:H29)</f>
        <v>0</v>
      </c>
      <c r="I30" s="57">
        <f>SUM(I28:I29)</f>
        <v>0</v>
      </c>
      <c r="J30" s="3"/>
    </row>
    <row r="31" spans="1:10" x14ac:dyDescent="0.2">
      <c r="A31" s="64"/>
      <c r="B31" s="64"/>
      <c r="C31" s="30"/>
      <c r="D31" s="30"/>
      <c r="E31" s="30"/>
      <c r="F31" s="30"/>
      <c r="G31" s="30"/>
    </row>
    <row r="32" spans="1:10" x14ac:dyDescent="0.2">
      <c r="A32" s="64"/>
      <c r="B32" s="64"/>
      <c r="C32" s="30"/>
      <c r="D32" s="30"/>
      <c r="E32" s="30"/>
      <c r="F32" s="30"/>
      <c r="G32" s="30"/>
    </row>
    <row r="33" spans="1:9" ht="19" x14ac:dyDescent="0.2">
      <c r="A33" s="104" t="s">
        <v>84</v>
      </c>
      <c r="B33" s="104"/>
      <c r="C33" s="104"/>
      <c r="D33" s="104"/>
      <c r="E33" s="104"/>
      <c r="F33" s="104"/>
      <c r="G33" s="30"/>
    </row>
    <row r="34" spans="1:9" ht="19" x14ac:dyDescent="0.2">
      <c r="A34" s="115"/>
      <c r="B34" s="115"/>
      <c r="C34" s="111"/>
      <c r="D34" s="111"/>
      <c r="E34" s="111"/>
      <c r="F34" s="111"/>
      <c r="G34" s="65"/>
      <c r="H34" s="3"/>
      <c r="I34" s="3"/>
    </row>
    <row r="35" spans="1:9" ht="24" customHeight="1" x14ac:dyDescent="0.2">
      <c r="A35" s="116" t="s">
        <v>35</v>
      </c>
      <c r="B35" s="112" t="s">
        <v>43</v>
      </c>
      <c r="C35" s="105" t="s">
        <v>133</v>
      </c>
      <c r="D35" s="107"/>
      <c r="E35" s="105" t="s">
        <v>44</v>
      </c>
      <c r="F35" s="106"/>
      <c r="G35" s="107"/>
      <c r="H35" s="105" t="s">
        <v>60</v>
      </c>
      <c r="I35" s="107"/>
    </row>
    <row r="36" spans="1:9" ht="37.5" customHeight="1" x14ac:dyDescent="0.2">
      <c r="A36" s="117"/>
      <c r="B36" s="113"/>
      <c r="C36" s="55" t="s">
        <v>136</v>
      </c>
      <c r="D36" s="55" t="s">
        <v>90</v>
      </c>
      <c r="E36" s="55" t="s">
        <v>137</v>
      </c>
      <c r="F36" s="55" t="s">
        <v>92</v>
      </c>
      <c r="G36" s="55" t="s">
        <v>95</v>
      </c>
      <c r="H36" s="55" t="s">
        <v>125</v>
      </c>
      <c r="I36" s="55" t="s">
        <v>135</v>
      </c>
    </row>
    <row r="37" spans="1:9" ht="20.25" customHeight="1" x14ac:dyDescent="0.2">
      <c r="A37" s="60" t="s">
        <v>0</v>
      </c>
      <c r="B37" s="60">
        <f>SUM(C37:I37)</f>
        <v>0</v>
      </c>
      <c r="C37" s="56"/>
      <c r="D37" s="56"/>
      <c r="E37" s="57"/>
      <c r="F37" s="57"/>
      <c r="G37" s="57"/>
      <c r="H37" s="42"/>
      <c r="I37" s="42"/>
    </row>
    <row r="38" spans="1:9" ht="20.25" customHeight="1" x14ac:dyDescent="0.2">
      <c r="A38" s="57" t="s">
        <v>4</v>
      </c>
      <c r="B38" s="57">
        <f>SUM(C38:I38)</f>
        <v>0</v>
      </c>
      <c r="C38" s="57"/>
      <c r="D38" s="57"/>
      <c r="E38" s="57"/>
      <c r="F38" s="57"/>
      <c r="G38" s="57"/>
      <c r="H38" s="9"/>
      <c r="I38" s="9"/>
    </row>
    <row r="39" spans="1:9" ht="20.25" customHeight="1" x14ac:dyDescent="0.2">
      <c r="A39" s="58" t="s">
        <v>7</v>
      </c>
      <c r="B39" s="58">
        <f>SUM(C39:I39)</f>
        <v>0</v>
      </c>
      <c r="C39" s="58"/>
      <c r="D39" s="58"/>
      <c r="E39" s="57"/>
      <c r="F39" s="57"/>
      <c r="G39" s="57"/>
      <c r="H39" s="9"/>
      <c r="I39" s="9"/>
    </row>
    <row r="40" spans="1:9" ht="20.25" customHeight="1" x14ac:dyDescent="0.2">
      <c r="A40" s="61" t="s">
        <v>59</v>
      </c>
      <c r="B40" s="59">
        <f>SUM(C40:I40)</f>
        <v>0</v>
      </c>
      <c r="C40" s="59">
        <f>SUM(C38,C39)</f>
        <v>0</v>
      </c>
      <c r="D40" s="59">
        <f>SUM(D38,D39)</f>
        <v>0</v>
      </c>
      <c r="E40" s="59">
        <f>SUM(E37,E38,E39)</f>
        <v>0</v>
      </c>
      <c r="F40" s="59">
        <f t="shared" ref="F40:G40" si="17">SUM(F37,F38,F39)</f>
        <v>0</v>
      </c>
      <c r="G40" s="59">
        <f t="shared" si="17"/>
        <v>0</v>
      </c>
      <c r="H40" s="12">
        <f>MAX(H38,H39)</f>
        <v>0</v>
      </c>
      <c r="I40" s="12">
        <f>MAX(I38,I39)</f>
        <v>0</v>
      </c>
    </row>
    <row r="41" spans="1:9" ht="20.25" customHeight="1" x14ac:dyDescent="0.2">
      <c r="A41" s="66" t="s">
        <v>40</v>
      </c>
      <c r="B41" s="67" t="s">
        <v>85</v>
      </c>
      <c r="C41" s="66">
        <f>ROUNDDOWN((C40*10%),-3)</f>
        <v>0</v>
      </c>
      <c r="D41" s="66">
        <f>ROUNDDOWN((D40*10%),-3)</f>
        <v>0</v>
      </c>
      <c r="E41" s="66">
        <f t="shared" ref="E41:G41" si="18">ROUNDDOWN((E40*10%),-3)</f>
        <v>0</v>
      </c>
      <c r="F41" s="66">
        <f t="shared" si="18"/>
        <v>0</v>
      </c>
      <c r="G41" s="66">
        <f t="shared" si="18"/>
        <v>0</v>
      </c>
      <c r="H41" s="79"/>
      <c r="I41" s="79"/>
    </row>
    <row r="42" spans="1:9" ht="20.25" customHeight="1" x14ac:dyDescent="0.2">
      <c r="A42" s="62" t="s">
        <v>58</v>
      </c>
      <c r="B42" s="57">
        <f>SUM(C42:I42)</f>
        <v>0</v>
      </c>
      <c r="C42" s="57">
        <f t="shared" ref="C42:H42" si="19">SUM(C40:C41)</f>
        <v>0</v>
      </c>
      <c r="D42" s="57">
        <f t="shared" ref="D42" si="20">SUM(D40:D41)</f>
        <v>0</v>
      </c>
      <c r="E42" s="57">
        <f t="shared" si="19"/>
        <v>0</v>
      </c>
      <c r="F42" s="57">
        <f t="shared" si="19"/>
        <v>0</v>
      </c>
      <c r="G42" s="57">
        <f t="shared" si="19"/>
        <v>0</v>
      </c>
      <c r="H42" s="9">
        <f t="shared" si="19"/>
        <v>0</v>
      </c>
      <c r="I42" s="9">
        <f>SUM(I40:I41)</f>
        <v>0</v>
      </c>
    </row>
    <row r="43" spans="1:9" ht="20.25" customHeight="1" x14ac:dyDescent="0.2">
      <c r="A43" s="68" t="s">
        <v>36</v>
      </c>
      <c r="B43" s="67" t="s">
        <v>85</v>
      </c>
      <c r="C43" s="66">
        <f t="shared" ref="C43:I43" si="21">ROUNDDOWN(C42*0.1,0)</f>
        <v>0</v>
      </c>
      <c r="D43" s="66">
        <f t="shared" ref="D43" si="22">ROUNDDOWN(D42*0.1,0)</f>
        <v>0</v>
      </c>
      <c r="E43" s="66">
        <f t="shared" si="21"/>
        <v>0</v>
      </c>
      <c r="F43" s="66">
        <f t="shared" si="21"/>
        <v>0</v>
      </c>
      <c r="G43" s="66">
        <f t="shared" si="21"/>
        <v>0</v>
      </c>
      <c r="H43" s="53">
        <f t="shared" si="21"/>
        <v>0</v>
      </c>
      <c r="I43" s="53">
        <f t="shared" si="21"/>
        <v>0</v>
      </c>
    </row>
    <row r="44" spans="1:9" ht="20.25" customHeight="1" x14ac:dyDescent="0.2">
      <c r="A44" s="62" t="s">
        <v>57</v>
      </c>
      <c r="B44" s="57">
        <f>SUM(C44:I44)</f>
        <v>0</v>
      </c>
      <c r="C44" s="57">
        <f t="shared" ref="C44:G44" si="23">SUM(C42:C43)</f>
        <v>0</v>
      </c>
      <c r="D44" s="57">
        <f t="shared" ref="D44" si="24">SUM(D42:D43)</f>
        <v>0</v>
      </c>
      <c r="E44" s="57">
        <f t="shared" si="23"/>
        <v>0</v>
      </c>
      <c r="F44" s="57">
        <f t="shared" si="23"/>
        <v>0</v>
      </c>
      <c r="G44" s="57">
        <f t="shared" si="23"/>
        <v>0</v>
      </c>
      <c r="H44" s="9">
        <f>SUM(H42:H43)</f>
        <v>0</v>
      </c>
      <c r="I44" s="9">
        <f>SUM(I42:I43)</f>
        <v>0</v>
      </c>
    </row>
    <row r="45" spans="1:9" x14ac:dyDescent="0.2">
      <c r="A45" s="11"/>
      <c r="B45" s="11"/>
    </row>
  </sheetData>
  <mergeCells count="23">
    <mergeCell ref="H35:I35"/>
    <mergeCell ref="A33:F33"/>
    <mergeCell ref="A34:F34"/>
    <mergeCell ref="A35:A36"/>
    <mergeCell ref="B35:B36"/>
    <mergeCell ref="E35:G35"/>
    <mergeCell ref="C35:D35"/>
    <mergeCell ref="A20:F20"/>
    <mergeCell ref="A21:A22"/>
    <mergeCell ref="B21:B22"/>
    <mergeCell ref="E21:G21"/>
    <mergeCell ref="H21:I21"/>
    <mergeCell ref="C21:D21"/>
    <mergeCell ref="A19:F19"/>
    <mergeCell ref="E7:G7"/>
    <mergeCell ref="H7:I7"/>
    <mergeCell ref="A2:I2"/>
    <mergeCell ref="A6:F6"/>
    <mergeCell ref="A4:F4"/>
    <mergeCell ref="A5:F5"/>
    <mergeCell ref="A7:A8"/>
    <mergeCell ref="B7:B8"/>
    <mergeCell ref="C7:D7"/>
  </mergeCells>
  <phoneticPr fontId="4"/>
  <printOptions horizontalCentered="1"/>
  <pageMargins left="0.51181102362204722" right="0.5118110236220472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(1)実証設計 全期間総括表</vt:lpstr>
      <vt:lpstr>(2)実証事業 全期間総括表</vt:lpstr>
      <vt:lpstr>(3)定量化フォローアップ事業 全期間総括表</vt:lpstr>
      <vt:lpstr>(4)実証設計 積算内訳</vt:lpstr>
      <vt:lpstr>(5)実証事業 積算内訳</vt:lpstr>
      <vt:lpstr>(6)定量化フォローアップ事業 積算内訳</vt:lpstr>
      <vt:lpstr>(７)総経費積算表</vt:lpstr>
      <vt:lpstr>'(７)総経費積算表'!Print_Area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2018-08-29T04:51:22Z</dcterms:created>
  <dcterms:modified xsi:type="dcterms:W3CDTF">2026-03-23T09:12:52Z</dcterms:modified>
</cp:coreProperties>
</file>